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БЮДЖЕТ\СД2024\ИСПОЛНЕНИЕ БЮДЖЕТА 2024\постановления об исполнении бюджета 1 кв.24\"/>
    </mc:Choice>
  </mc:AlternateContent>
  <xr:revisionPtr revIDLastSave="0" documentId="13_ncr:1_{9B471C2A-EA8D-451A-ACEF-DF2C4E3F3D28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приложение 2 на 2024 " sheetId="23" r:id="rId1"/>
    <sheet name="ПРИЛОЖЕНИЕ 3" sheetId="16" r:id="rId2"/>
    <sheet name="ПРИЛОЖЕНИЕ 4" sheetId="17" r:id="rId3"/>
    <sheet name="приложение 4.1" sheetId="29" r:id="rId4"/>
    <sheet name="приложение 5" sheetId="30" r:id="rId5"/>
    <sheet name="ПРИЛОЖЕНИЕ 6" sheetId="21" r:id="rId6"/>
  </sheets>
  <calcPr calcId="191029"/>
</workbook>
</file>

<file path=xl/calcChain.xml><?xml version="1.0" encoding="utf-8"?>
<calcChain xmlns="http://schemas.openxmlformats.org/spreadsheetml/2006/main">
  <c r="F38" i="17" l="1"/>
  <c r="D9" i="17"/>
  <c r="F12" i="17"/>
  <c r="E12" i="17"/>
  <c r="D12" i="17"/>
  <c r="E34" i="17"/>
  <c r="D34" i="17"/>
  <c r="E32" i="17"/>
  <c r="D32" i="17"/>
  <c r="E30" i="17"/>
  <c r="D30" i="17"/>
  <c r="E28" i="17"/>
  <c r="D28" i="17"/>
  <c r="E26" i="17"/>
  <c r="D26" i="17"/>
  <c r="E27" i="17"/>
  <c r="F27" i="17" s="1"/>
  <c r="D27" i="17"/>
  <c r="E25" i="17"/>
  <c r="D25" i="17"/>
  <c r="E24" i="17"/>
  <c r="D24" i="17"/>
  <c r="E23" i="17"/>
  <c r="D23" i="17"/>
  <c r="E21" i="17"/>
  <c r="D21" i="17"/>
  <c r="E20" i="17"/>
  <c r="D20" i="17"/>
  <c r="E18" i="17"/>
  <c r="D18" i="17"/>
  <c r="E16" i="17"/>
  <c r="D16" i="17"/>
  <c r="E14" i="17"/>
  <c r="D14" i="17"/>
  <c r="E13" i="17"/>
  <c r="D13" i="17"/>
  <c r="E11" i="17"/>
  <c r="D11" i="17"/>
  <c r="E10" i="17"/>
  <c r="D10" i="17"/>
  <c r="E11" i="21"/>
  <c r="D11" i="21"/>
  <c r="F24" i="21"/>
  <c r="F25" i="21"/>
  <c r="F23" i="21"/>
  <c r="F21" i="21"/>
  <c r="E21" i="21"/>
  <c r="D21" i="21"/>
  <c r="E25" i="21"/>
  <c r="D25" i="21"/>
  <c r="E24" i="21"/>
  <c r="D24" i="21"/>
  <c r="E23" i="21"/>
  <c r="D23" i="21"/>
  <c r="E22" i="21"/>
  <c r="D22" i="21"/>
  <c r="E20" i="21"/>
  <c r="D20" i="21"/>
  <c r="E19" i="21"/>
  <c r="D19" i="21"/>
  <c r="E18" i="21"/>
  <c r="D18" i="21"/>
  <c r="E17" i="21"/>
  <c r="D17" i="21"/>
  <c r="E16" i="21"/>
  <c r="D16" i="21"/>
  <c r="E15" i="21"/>
  <c r="D15" i="21"/>
  <c r="E13" i="21"/>
  <c r="D13" i="21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81" i="30"/>
  <c r="I82" i="30"/>
  <c r="I83" i="30"/>
  <c r="I84" i="30"/>
  <c r="I86" i="30"/>
  <c r="I88" i="30"/>
  <c r="I89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5" i="30"/>
  <c r="I106" i="30"/>
  <c r="I107" i="30"/>
  <c r="I108" i="30"/>
  <c r="I109" i="30"/>
  <c r="I110" i="30"/>
  <c r="I111" i="30"/>
  <c r="I112" i="30"/>
  <c r="I113" i="30"/>
  <c r="I114" i="30"/>
  <c r="I115" i="30"/>
  <c r="I116" i="30"/>
  <c r="I117" i="30"/>
  <c r="I118" i="30"/>
  <c r="I119" i="30"/>
  <c r="I120" i="30"/>
  <c r="I121" i="30"/>
  <c r="I122" i="30"/>
  <c r="I123" i="30"/>
  <c r="I124" i="30"/>
  <c r="I125" i="30"/>
  <c r="I126" i="30"/>
  <c r="I127" i="30"/>
  <c r="I128" i="30"/>
  <c r="I129" i="30"/>
  <c r="I130" i="30"/>
  <c r="I131" i="30"/>
  <c r="I132" i="30"/>
  <c r="I133" i="30"/>
  <c r="I134" i="30"/>
  <c r="I135" i="30"/>
  <c r="I136" i="30"/>
  <c r="I137" i="30"/>
  <c r="I138" i="30"/>
  <c r="I139" i="30"/>
  <c r="I140" i="30"/>
  <c r="I141" i="30"/>
  <c r="I142" i="30"/>
  <c r="I143" i="30"/>
  <c r="I144" i="30"/>
  <c r="I145" i="30"/>
  <c r="I146" i="30"/>
  <c r="I147" i="30"/>
  <c r="H32" i="30"/>
  <c r="G148" i="30"/>
  <c r="G79" i="30"/>
  <c r="H62" i="30"/>
  <c r="G62" i="30"/>
  <c r="H58" i="30"/>
  <c r="G58" i="30"/>
  <c r="G11" i="30"/>
  <c r="H144" i="30"/>
  <c r="H145" i="30"/>
  <c r="H146" i="30"/>
  <c r="G146" i="30"/>
  <c r="G145" i="30" s="1"/>
  <c r="G144" i="30" s="1"/>
  <c r="H142" i="30"/>
  <c r="H141" i="30" s="1"/>
  <c r="H140" i="30" s="1"/>
  <c r="G142" i="30"/>
  <c r="G141" i="30" s="1"/>
  <c r="G140" i="30" s="1"/>
  <c r="H135" i="30"/>
  <c r="H137" i="30"/>
  <c r="G137" i="30"/>
  <c r="G135" i="30"/>
  <c r="H129" i="30"/>
  <c r="G129" i="30"/>
  <c r="H123" i="30"/>
  <c r="G123" i="30"/>
  <c r="G122" i="30" s="1"/>
  <c r="G121" i="30" s="1"/>
  <c r="H113" i="30"/>
  <c r="H112" i="30" s="1"/>
  <c r="G113" i="30"/>
  <c r="G112" i="30"/>
  <c r="H118" i="30"/>
  <c r="H116" i="30"/>
  <c r="G118" i="30"/>
  <c r="G116" i="30"/>
  <c r="H109" i="30"/>
  <c r="G109" i="30"/>
  <c r="H107" i="30"/>
  <c r="G107" i="30"/>
  <c r="H105" i="30"/>
  <c r="G105" i="30"/>
  <c r="H103" i="30"/>
  <c r="G103" i="30"/>
  <c r="H101" i="30"/>
  <c r="G101" i="30"/>
  <c r="H99" i="30"/>
  <c r="G99" i="30"/>
  <c r="H95" i="30"/>
  <c r="H93" i="30"/>
  <c r="G95" i="30"/>
  <c r="G93" i="30"/>
  <c r="H88" i="30"/>
  <c r="H90" i="30"/>
  <c r="H87" i="30" s="1"/>
  <c r="I87" i="30" s="1"/>
  <c r="G90" i="30"/>
  <c r="G88" i="30"/>
  <c r="G87" i="30" s="1"/>
  <c r="H85" i="30"/>
  <c r="I85" i="30" s="1"/>
  <c r="H83" i="30"/>
  <c r="H81" i="30"/>
  <c r="G85" i="30"/>
  <c r="G83" i="30"/>
  <c r="G81" i="30"/>
  <c r="H77" i="30"/>
  <c r="H74" i="30" s="1"/>
  <c r="H75" i="30"/>
  <c r="G77" i="30"/>
  <c r="G75" i="30"/>
  <c r="H70" i="30"/>
  <c r="H72" i="30"/>
  <c r="G72" i="30"/>
  <c r="H68" i="30"/>
  <c r="H66" i="30"/>
  <c r="H64" i="30"/>
  <c r="G64" i="30"/>
  <c r="G66" i="30"/>
  <c r="G68" i="30"/>
  <c r="G70" i="30"/>
  <c r="H60" i="30"/>
  <c r="H59" i="30" s="1"/>
  <c r="G60" i="30"/>
  <c r="G59" i="30" s="1"/>
  <c r="H55" i="30"/>
  <c r="H54" i="30" s="1"/>
  <c r="H53" i="30" s="1"/>
  <c r="G55" i="30"/>
  <c r="G54" i="30" s="1"/>
  <c r="G53" i="30" s="1"/>
  <c r="H51" i="30"/>
  <c r="H49" i="30"/>
  <c r="H47" i="30"/>
  <c r="G51" i="30"/>
  <c r="G49" i="30"/>
  <c r="G47" i="30"/>
  <c r="G46" i="30" s="1"/>
  <c r="H44" i="30"/>
  <c r="H43" i="30" s="1"/>
  <c r="G44" i="30"/>
  <c r="G43" i="30" s="1"/>
  <c r="H40" i="30"/>
  <c r="H39" i="30" s="1"/>
  <c r="G40" i="30"/>
  <c r="G39" i="30" s="1"/>
  <c r="H37" i="30"/>
  <c r="H35" i="30"/>
  <c r="H33" i="30"/>
  <c r="G37" i="30"/>
  <c r="G35" i="30"/>
  <c r="G33" i="30"/>
  <c r="G13" i="30"/>
  <c r="H29" i="30"/>
  <c r="G29" i="30"/>
  <c r="H25" i="30"/>
  <c r="G25" i="30"/>
  <c r="H22" i="30"/>
  <c r="G22" i="30"/>
  <c r="H20" i="30"/>
  <c r="G20" i="30"/>
  <c r="H18" i="30"/>
  <c r="G18" i="30"/>
  <c r="H13" i="30"/>
  <c r="I90" i="30" l="1"/>
  <c r="H80" i="30"/>
  <c r="I80" i="30" s="1"/>
  <c r="G80" i="30"/>
  <c r="G115" i="30"/>
  <c r="G111" i="30" s="1"/>
  <c r="H12" i="30"/>
  <c r="H122" i="30"/>
  <c r="H121" i="30" s="1"/>
  <c r="G74" i="30"/>
  <c r="G12" i="30"/>
  <c r="H46" i="30"/>
  <c r="H11" i="30" s="1"/>
  <c r="G92" i="30"/>
  <c r="H115" i="30"/>
  <c r="H111" i="30" s="1"/>
  <c r="G63" i="30"/>
  <c r="H92" i="30"/>
  <c r="H79" i="30" s="1"/>
  <c r="H63" i="30"/>
  <c r="G32" i="30"/>
  <c r="I79" i="30" l="1"/>
  <c r="H148" i="30" l="1"/>
  <c r="I148" i="30" s="1"/>
  <c r="I10" i="30"/>
  <c r="J146" i="29" l="1"/>
  <c r="K9" i="29"/>
  <c r="K10" i="29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81" i="29"/>
  <c r="K82" i="29"/>
  <c r="K83" i="29"/>
  <c r="K84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K105" i="29"/>
  <c r="K106" i="29"/>
  <c r="K107" i="29"/>
  <c r="K108" i="29"/>
  <c r="K109" i="29"/>
  <c r="K110" i="29"/>
  <c r="K113" i="29"/>
  <c r="K114" i="29"/>
  <c r="K115" i="29"/>
  <c r="K116" i="29"/>
  <c r="K117" i="29"/>
  <c r="K118" i="29"/>
  <c r="K119" i="29"/>
  <c r="K120" i="29"/>
  <c r="K121" i="29"/>
  <c r="K122" i="29"/>
  <c r="K123" i="29"/>
  <c r="K124" i="29"/>
  <c r="K125" i="29"/>
  <c r="K126" i="29"/>
  <c r="K127" i="29"/>
  <c r="K128" i="29"/>
  <c r="K129" i="29"/>
  <c r="K130" i="29"/>
  <c r="K131" i="29"/>
  <c r="K132" i="29"/>
  <c r="K133" i="29"/>
  <c r="K134" i="29"/>
  <c r="K135" i="29"/>
  <c r="K136" i="29"/>
  <c r="K137" i="29"/>
  <c r="K138" i="29"/>
  <c r="K139" i="29"/>
  <c r="K140" i="29"/>
  <c r="K141" i="29"/>
  <c r="K142" i="29"/>
  <c r="K143" i="29"/>
  <c r="K144" i="29"/>
  <c r="K145" i="29"/>
  <c r="K146" i="29"/>
  <c r="K147" i="29"/>
  <c r="K148" i="29"/>
  <c r="K149" i="29"/>
  <c r="K150" i="29"/>
  <c r="K151" i="29"/>
  <c r="K152" i="29"/>
  <c r="K153" i="29"/>
  <c r="K154" i="29"/>
  <c r="K155" i="29"/>
  <c r="K156" i="29"/>
  <c r="K160" i="29"/>
  <c r="K161" i="29"/>
  <c r="K162" i="29"/>
  <c r="K163" i="29"/>
  <c r="K164" i="29"/>
  <c r="K165" i="29"/>
  <c r="K166" i="29"/>
  <c r="K167" i="29"/>
  <c r="K168" i="29"/>
  <c r="K8" i="29"/>
  <c r="I169" i="29"/>
  <c r="J8" i="29"/>
  <c r="I8" i="29"/>
  <c r="I79" i="29"/>
  <c r="I80" i="29"/>
  <c r="J85" i="29"/>
  <c r="J80" i="29" s="1"/>
  <c r="I85" i="29"/>
  <c r="J156" i="29"/>
  <c r="I156" i="29"/>
  <c r="J167" i="29"/>
  <c r="I167" i="29"/>
  <c r="I166" i="29" s="1"/>
  <c r="J166" i="29"/>
  <c r="J161" i="29"/>
  <c r="J160" i="29" s="1"/>
  <c r="I160" i="29"/>
  <c r="I161" i="29"/>
  <c r="J158" i="29"/>
  <c r="I158" i="29"/>
  <c r="I157" i="29" s="1"/>
  <c r="J157" i="29"/>
  <c r="J154" i="29"/>
  <c r="J153" i="29" s="1"/>
  <c r="I153" i="29"/>
  <c r="I154" i="29"/>
  <c r="J151" i="29"/>
  <c r="J149" i="29"/>
  <c r="J147" i="29"/>
  <c r="I146" i="29"/>
  <c r="I151" i="29"/>
  <c r="I149" i="29"/>
  <c r="I147" i="29"/>
  <c r="J118" i="29"/>
  <c r="J120" i="29"/>
  <c r="J122" i="29"/>
  <c r="J124" i="29"/>
  <c r="J126" i="29"/>
  <c r="J128" i="29"/>
  <c r="J130" i="29"/>
  <c r="J132" i="29"/>
  <c r="J134" i="29"/>
  <c r="J136" i="29"/>
  <c r="J138" i="29"/>
  <c r="J140" i="29"/>
  <c r="J142" i="29"/>
  <c r="J144" i="29"/>
  <c r="I117" i="29"/>
  <c r="I144" i="29"/>
  <c r="I142" i="29"/>
  <c r="I140" i="29"/>
  <c r="I138" i="29"/>
  <c r="I136" i="29"/>
  <c r="I134" i="29"/>
  <c r="I132" i="29"/>
  <c r="I130" i="29"/>
  <c r="I128" i="29"/>
  <c r="I126" i="29"/>
  <c r="I124" i="29"/>
  <c r="I122" i="29"/>
  <c r="I120" i="29"/>
  <c r="I118" i="29"/>
  <c r="J115" i="29"/>
  <c r="J113" i="29"/>
  <c r="J111" i="29"/>
  <c r="J109" i="29"/>
  <c r="J107" i="29"/>
  <c r="J105" i="29"/>
  <c r="J103" i="29"/>
  <c r="J101" i="29"/>
  <c r="J99" i="29"/>
  <c r="J97" i="29"/>
  <c r="J95" i="29"/>
  <c r="I115" i="29"/>
  <c r="I113" i="29"/>
  <c r="I111" i="29"/>
  <c r="I109" i="29"/>
  <c r="I107" i="29"/>
  <c r="I105" i="29"/>
  <c r="I103" i="29"/>
  <c r="I101" i="29"/>
  <c r="I99" i="29"/>
  <c r="I97" i="29"/>
  <c r="I95" i="29"/>
  <c r="I94" i="29" s="1"/>
  <c r="J92" i="29"/>
  <c r="J91" i="29" s="1"/>
  <c r="I92" i="29"/>
  <c r="I91" i="29" s="1"/>
  <c r="J89" i="29"/>
  <c r="J86" i="29" s="1"/>
  <c r="J87" i="29"/>
  <c r="I89" i="29"/>
  <c r="I87" i="29"/>
  <c r="I86" i="29" s="1"/>
  <c r="J83" i="29"/>
  <c r="J82" i="29" s="1"/>
  <c r="J81" i="29" s="1"/>
  <c r="I83" i="29"/>
  <c r="I82" i="29" s="1"/>
  <c r="I81" i="29" s="1"/>
  <c r="J75" i="29"/>
  <c r="J46" i="29"/>
  <c r="J48" i="29"/>
  <c r="J50" i="29"/>
  <c r="J52" i="29"/>
  <c r="J54" i="29"/>
  <c r="J56" i="29"/>
  <c r="J58" i="29"/>
  <c r="J60" i="29"/>
  <c r="J63" i="29"/>
  <c r="J65" i="29"/>
  <c r="J67" i="29"/>
  <c r="J69" i="29"/>
  <c r="J71" i="29"/>
  <c r="J73" i="29"/>
  <c r="J77" i="29"/>
  <c r="I63" i="29"/>
  <c r="I65" i="29"/>
  <c r="I62" i="29" s="1"/>
  <c r="I67" i="29"/>
  <c r="I69" i="29"/>
  <c r="I71" i="29"/>
  <c r="I73" i="29"/>
  <c r="I75" i="29"/>
  <c r="I77" i="29"/>
  <c r="I45" i="29"/>
  <c r="I44" i="29" s="1"/>
  <c r="I43" i="29" s="1"/>
  <c r="I60" i="29"/>
  <c r="I58" i="29"/>
  <c r="I56" i="29"/>
  <c r="I54" i="29"/>
  <c r="I52" i="29"/>
  <c r="I50" i="29"/>
  <c r="I48" i="29"/>
  <c r="I46" i="29"/>
  <c r="J39" i="29"/>
  <c r="J41" i="29"/>
  <c r="I41" i="29"/>
  <c r="I39" i="29"/>
  <c r="I38" i="29" s="1"/>
  <c r="J36" i="29"/>
  <c r="J34" i="29"/>
  <c r="J32" i="29"/>
  <c r="J30" i="29"/>
  <c r="J28" i="29"/>
  <c r="I27" i="29"/>
  <c r="I26" i="29" s="1"/>
  <c r="I28" i="29"/>
  <c r="I30" i="29"/>
  <c r="I32" i="29"/>
  <c r="I34" i="29"/>
  <c r="I36" i="29"/>
  <c r="J12" i="29"/>
  <c r="J14" i="29"/>
  <c r="J16" i="29"/>
  <c r="J18" i="29"/>
  <c r="J20" i="29"/>
  <c r="J22" i="29"/>
  <c r="J24" i="29"/>
  <c r="I24" i="29"/>
  <c r="I22" i="29"/>
  <c r="I20" i="29"/>
  <c r="I18" i="29"/>
  <c r="I16" i="29"/>
  <c r="I14" i="29"/>
  <c r="I12" i="29"/>
  <c r="K80" i="29" l="1"/>
  <c r="J79" i="29"/>
  <c r="K85" i="29"/>
  <c r="J27" i="29"/>
  <c r="J38" i="29"/>
  <c r="J117" i="29"/>
  <c r="J94" i="29"/>
  <c r="J62" i="29"/>
  <c r="J45" i="29"/>
  <c r="J11" i="29"/>
  <c r="J10" i="29" s="1"/>
  <c r="I11" i="29"/>
  <c r="I10" i="29" s="1"/>
  <c r="I9" i="29" s="1"/>
  <c r="J169" i="29" l="1"/>
  <c r="K169" i="29" s="1"/>
  <c r="K79" i="29"/>
  <c r="J26" i="29"/>
  <c r="J9" i="29" s="1"/>
  <c r="J44" i="29"/>
  <c r="J43" i="29" s="1"/>
  <c r="E32" i="16" l="1"/>
  <c r="E31" i="16"/>
  <c r="E29" i="16"/>
  <c r="E28" i="16"/>
  <c r="D28" i="16"/>
  <c r="C28" i="16"/>
  <c r="D30" i="16"/>
  <c r="C30" i="16"/>
  <c r="D29" i="16"/>
  <c r="C29" i="16"/>
  <c r="D24" i="16"/>
  <c r="E24" i="16" s="1"/>
  <c r="C24" i="16"/>
  <c r="C40" i="23"/>
  <c r="D21" i="16"/>
  <c r="C21" i="16"/>
  <c r="D20" i="16"/>
  <c r="C20" i="16"/>
  <c r="D19" i="16"/>
  <c r="C19" i="16"/>
  <c r="D18" i="16"/>
  <c r="C18" i="16"/>
  <c r="D16" i="16"/>
  <c r="B16" i="16"/>
  <c r="C16" i="16"/>
  <c r="C17" i="16"/>
  <c r="D14" i="16"/>
  <c r="C14" i="16"/>
  <c r="D40" i="23"/>
  <c r="D38" i="23" s="1"/>
  <c r="D9" i="23"/>
  <c r="D53" i="23"/>
  <c r="C53" i="23"/>
  <c r="E54" i="23"/>
  <c r="E56" i="23"/>
  <c r="E49" i="23"/>
  <c r="E43" i="23"/>
  <c r="E47" i="23"/>
  <c r="E41" i="23"/>
  <c r="C32" i="23"/>
  <c r="D32" i="23"/>
  <c r="E36" i="23"/>
  <c r="E35" i="23"/>
  <c r="D21" i="23"/>
  <c r="E9" i="17" l="1"/>
  <c r="D12" i="21"/>
  <c r="E12" i="21"/>
  <c r="E18" i="16"/>
  <c r="E16" i="16"/>
  <c r="D16" i="23" l="1"/>
  <c r="D10" i="23"/>
  <c r="E17" i="17" l="1"/>
  <c r="F13" i="21"/>
  <c r="D31" i="16"/>
  <c r="C31" i="16"/>
  <c r="D27" i="16"/>
  <c r="C27" i="16"/>
  <c r="D26" i="16"/>
  <c r="C26" i="16"/>
  <c r="D23" i="16"/>
  <c r="C23" i="16"/>
  <c r="D22" i="16"/>
  <c r="C22" i="16"/>
  <c r="C15" i="16" s="1"/>
  <c r="D17" i="16"/>
  <c r="D13" i="16"/>
  <c r="D31" i="23"/>
  <c r="D29" i="23"/>
  <c r="D27" i="23"/>
  <c r="D24" i="23"/>
  <c r="E52" i="23"/>
  <c r="E51" i="23"/>
  <c r="E42" i="23"/>
  <c r="E48" i="23"/>
  <c r="E46" i="23"/>
  <c r="E45" i="23"/>
  <c r="E44" i="23"/>
  <c r="E34" i="23"/>
  <c r="E33" i="23"/>
  <c r="E30" i="23"/>
  <c r="E28" i="23"/>
  <c r="E25" i="23"/>
  <c r="E22" i="23"/>
  <c r="E19" i="23"/>
  <c r="E17" i="23"/>
  <c r="E11" i="23"/>
  <c r="C10" i="23"/>
  <c r="C16" i="23"/>
  <c r="C21" i="23"/>
  <c r="C24" i="23"/>
  <c r="C27" i="23"/>
  <c r="C29" i="23"/>
  <c r="C31" i="23"/>
  <c r="E39" i="23"/>
  <c r="C50" i="23"/>
  <c r="F20" i="17"/>
  <c r="E15" i="17"/>
  <c r="D15" i="16" l="1"/>
  <c r="E22" i="16"/>
  <c r="C25" i="16"/>
  <c r="D25" i="16"/>
  <c r="E26" i="16"/>
  <c r="E17" i="16"/>
  <c r="E20" i="16"/>
  <c r="E21" i="16"/>
  <c r="E19" i="16"/>
  <c r="E14" i="16"/>
  <c r="E27" i="16"/>
  <c r="F18" i="17"/>
  <c r="F13" i="17"/>
  <c r="E23" i="16"/>
  <c r="E31" i="23"/>
  <c r="E16" i="23"/>
  <c r="C26" i="23"/>
  <c r="C9" i="23" s="1"/>
  <c r="C38" i="23"/>
  <c r="C37" i="23" s="1"/>
  <c r="E15" i="16" l="1"/>
  <c r="F34" i="17"/>
  <c r="E22" i="17"/>
  <c r="D32" i="16"/>
  <c r="E25" i="16"/>
  <c r="C8" i="23"/>
  <c r="C57" i="23" s="1"/>
  <c r="F11" i="17" l="1"/>
  <c r="F20" i="21"/>
  <c r="F32" i="17"/>
  <c r="F24" i="17"/>
  <c r="F12" i="21" l="1"/>
  <c r="F25" i="17"/>
  <c r="F30" i="17"/>
  <c r="F17" i="21" l="1"/>
  <c r="D14" i="21"/>
  <c r="F28" i="17"/>
  <c r="F14" i="17"/>
  <c r="E53" i="23"/>
  <c r="D50" i="23"/>
  <c r="E40" i="23"/>
  <c r="C13" i="16"/>
  <c r="E13" i="16" s="1"/>
  <c r="E32" i="23"/>
  <c r="E29" i="23"/>
  <c r="E24" i="23"/>
  <c r="E10" i="23"/>
  <c r="F23" i="17" l="1"/>
  <c r="E50" i="23"/>
  <c r="E21" i="23"/>
  <c r="C32" i="16"/>
  <c r="D19" i="17"/>
  <c r="F21" i="17"/>
  <c r="F16" i="17"/>
  <c r="F9" i="17"/>
  <c r="F10" i="17"/>
  <c r="D26" i="23"/>
  <c r="E26" i="23" s="1"/>
  <c r="E27" i="23"/>
  <c r="F15" i="21" l="1"/>
  <c r="F16" i="21"/>
  <c r="D37" i="23"/>
  <c r="E38" i="23"/>
  <c r="E37" i="23" l="1"/>
  <c r="D57" i="23"/>
  <c r="D8" i="23"/>
  <c r="E9" i="23"/>
  <c r="F19" i="21"/>
  <c r="D17" i="17"/>
  <c r="F17" i="17" s="1"/>
  <c r="D31" i="17"/>
  <c r="E14" i="21" l="1"/>
  <c r="F18" i="21"/>
  <c r="E57" i="23"/>
  <c r="E8" i="23"/>
  <c r="E31" i="17"/>
  <c r="F31" i="17" s="1"/>
  <c r="D37" i="17"/>
  <c r="D35" i="17"/>
  <c r="E33" i="17"/>
  <c r="F14" i="21" l="1"/>
  <c r="F11" i="21"/>
  <c r="E35" i="17"/>
  <c r="F35" i="17" s="1"/>
  <c r="D36" i="17"/>
  <c r="D15" i="17"/>
  <c r="F15" i="17" s="1"/>
  <c r="E37" i="17" l="1"/>
  <c r="F37" i="17" s="1"/>
  <c r="E36" i="17"/>
  <c r="F36" i="17" s="1"/>
  <c r="E19" i="17"/>
  <c r="F19" i="17" s="1"/>
  <c r="F26" i="17" l="1"/>
  <c r="D33" i="17"/>
  <c r="D22" i="17"/>
  <c r="E29" i="17"/>
  <c r="F22" i="17" l="1"/>
  <c r="F33" i="17"/>
  <c r="D29" i="17" l="1"/>
  <c r="F29" i="17" l="1"/>
</calcChain>
</file>

<file path=xl/sharedStrings.xml><?xml version="1.0" encoding="utf-8"?>
<sst xmlns="http://schemas.openxmlformats.org/spreadsheetml/2006/main" count="2209" uniqueCount="529">
  <si>
    <t>КВСР</t>
  </si>
  <si>
    <t>КВР</t>
  </si>
  <si>
    <t>КЦСР</t>
  </si>
  <si>
    <t>Наименование показателя</t>
  </si>
  <si>
    <t>611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</si>
  <si>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</si>
  <si>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</si>
  <si>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</si>
  <si>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</si>
  <si>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расходы</t>
  </si>
  <si>
    <t>0111</t>
  </si>
  <si>
    <t>Резервные фонды</t>
  </si>
  <si>
    <t>0113</t>
  </si>
  <si>
    <t>Другие общегосударственные вопросы</t>
  </si>
  <si>
    <t>0412</t>
  </si>
  <si>
    <t>0501</t>
  </si>
  <si>
    <t>0503</t>
  </si>
  <si>
    <t>0707</t>
  </si>
  <si>
    <t>0800</t>
  </si>
  <si>
    <t>0801</t>
  </si>
  <si>
    <t>1001</t>
  </si>
  <si>
    <t>СОЦИАЛЬНАЯ ПОЛИТИКА</t>
  </si>
  <si>
    <t>1000</t>
  </si>
  <si>
    <t>0300</t>
  </si>
  <si>
    <t>0409</t>
  </si>
  <si>
    <t>0500</t>
  </si>
  <si>
    <t>НАЦИОНАЛЬНАЯ ОБОРОНА</t>
  </si>
  <si>
    <t>0203</t>
  </si>
  <si>
    <t>0502</t>
  </si>
  <si>
    <t>0700</t>
  </si>
  <si>
    <t>Премии и гранты</t>
  </si>
  <si>
    <t>0314</t>
  </si>
  <si>
    <t>Пенсионное обеспечение</t>
  </si>
  <si>
    <t>1102</t>
  </si>
  <si>
    <t>Иные межбюджетные трансферты</t>
  </si>
  <si>
    <t>0106</t>
  </si>
  <si>
    <t>Код дохода по КД</t>
  </si>
  <si>
    <t>НАЛОГОВЫЕ И НЕНАЛОГОВЫЕ ДОХОДЫ</t>
  </si>
  <si>
    <t xml:space="preserve">налоговые доходы </t>
  </si>
  <si>
    <t>182 1 01 02000 01 0000 110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</si>
  <si>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</si>
  <si>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</si>
  <si>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</si>
  <si>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</si>
  <si>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182 1 05 03000 01 1000 110</t>
  </si>
  <si>
    <t>Единый сельскохозяйственный налог</t>
  </si>
  <si>
    <t>182 1 05 03010 01 1000 110</t>
  </si>
  <si>
    <t>182 1 06 01000 00 0000 110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</si>
  <si>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</si>
  <si>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</si>
  <si>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182 1 06 06000 00 0000 110</t>
  </si>
  <si>
    <t>Земельный налог</t>
  </si>
  <si>
    <t>182 1 06 06030 00 0000 110</t>
  </si>
  <si>
    <t xml:space="preserve">Земельный налог с организаций </t>
  </si>
  <si>
    <t>Земельный налог с организаций, обладающих земельным участком, расположенным в границах сельских  поселений</t>
  </si>
  <si>
    <t>182 1 06 06040 00 0000 110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</si>
  <si>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</si>
  <si>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</si>
  <si>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</si>
  <si>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611 1 11 00000 00 0000 000</t>
  </si>
  <si>
    <t>ДОХОДЫ ОТ ИСПОЛЬЗОВАНИЯ ИМУЩЕСТВА, НАХОДЯЩЕГОСЯ В ГОСУДАРСТВЕННОЙ И МУНИЦИПАЛЬНОЙ СОБСТВЕННОСТИ</t>
  </si>
  <si>
    <t>611 1 11 05035 10 0000 120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</si>
  <si>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</si>
  <si>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611 1 11 09045 10 0111 120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</si>
  <si>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</si>
  <si>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611 2 00 00000 00 0000 000</t>
  </si>
  <si>
    <t>БЕЗВОЗМЕЗДНЫЕ ПОСТУПЛЕНИЯ</t>
  </si>
  <si>
    <t>611 2 02 00000 00 0000 000</t>
  </si>
  <si>
    <t>БЕЗВОЗМЕЗДНЫЕ ПОСТУПЛЕНИЯ ОТ ДРУГИХ БЮДЖЕТОВ БЮДЖЕТНОЙ СИСТЕМЫ РОССИЙСКОЙ ФЕДЕРАЦИИ</t>
  </si>
  <si>
    <t>611 2 02 15001 10 0000 150</t>
  </si>
  <si>
    <t>Дотации бюджетам сельских поселений на выравнивание бюджетной обеспеченности</t>
  </si>
  <si>
    <t>611 2 02 2000  10 0000 150</t>
  </si>
  <si>
    <t>Субсидии бюджетной системы Российской Федерации (межбюджетные субсидии)</t>
  </si>
  <si>
    <t>611 2 02 29999 10 0000 150</t>
  </si>
  <si>
    <t>611 2 02 30000 00 0000 150</t>
  </si>
  <si>
    <t xml:space="preserve">Субвенции бюджетам субъектов Российской Федерации и муниципальных образований </t>
  </si>
  <si>
    <t>611 2 02 30024 10 0000 150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</si>
  <si>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</si>
  <si>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611 2 02 40000 00 0000 150</t>
  </si>
  <si>
    <t>611 2 02 49999 10 0000 150</t>
  </si>
  <si>
    <t>Прочие межбюджетные трансферты, передаваемые бюджетам сельских поселений</t>
  </si>
  <si>
    <t>Доходы бюджета - Всего</t>
  </si>
  <si>
    <t>Приложение  2</t>
  </si>
  <si>
    <t>Пудомягского сельского поселения</t>
  </si>
  <si>
    <t>182 1 01 02010 01 1000 110</t>
  </si>
  <si>
    <t>182 1 06 01030 10 1000 110</t>
  </si>
  <si>
    <t>182 1 06 06033 10 1000 110</t>
  </si>
  <si>
    <t>182 1 06 06043 10 1000 110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</si>
  <si>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</si>
  <si>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</si>
  <si>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</si>
  <si>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</si>
  <si>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</si>
  <si>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0400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</si>
  <si>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</si>
  <si>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</si>
  <si>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</si>
  <si>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</si>
  <si>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</si>
  <si>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</si>
  <si>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</si>
  <si>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</si>
  <si>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</si>
  <si>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</si>
  <si>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Культура</t>
  </si>
  <si>
    <t>ФИЗИЧЕСКАЯ КУЛЬТУРА И СПОРТ</t>
  </si>
  <si>
    <t>1100</t>
  </si>
  <si>
    <t>Массовый спорт</t>
  </si>
  <si>
    <t>Приложение   3</t>
  </si>
  <si>
    <t>Источники доходов</t>
  </si>
  <si>
    <t>Сумма</t>
  </si>
  <si>
    <t xml:space="preserve">Дотации из Фонда финансовой поддержки Гатчинского муниципального района </t>
  </si>
  <si>
    <t xml:space="preserve">В.т.ч. дотации из Фонда финансовой поддержки Ленинградской области </t>
  </si>
  <si>
    <t>Субвенции бюджетам поселений на осуществление полномочий в сфере административных правоотношений</t>
  </si>
  <si>
    <t>ИТОГО</t>
  </si>
  <si>
    <t>Код бюджетной классификации</t>
  </si>
  <si>
    <t>Код раздела</t>
  </si>
  <si>
    <t>Общегосударственные вопросы</t>
  </si>
  <si>
    <t>Функционирование местных администраций</t>
  </si>
  <si>
    <t>Резервные фонды органов местного самоуправления</t>
  </si>
  <si>
    <t>Национальная оборона</t>
  </si>
  <si>
    <t>Осуществление первичного воинского учета на территориях, где отсутствуютвоенные комиссариаты</t>
  </si>
  <si>
    <t>Национальная безопасность и правоохранительная деятельность</t>
  </si>
  <si>
    <t>Национальная экономика</t>
  </si>
  <si>
    <t>Дорожное хозяйство</t>
  </si>
  <si>
    <t>Жилищно-коммунальное хозяйство</t>
  </si>
  <si>
    <t>Образование</t>
  </si>
  <si>
    <t>Культура, кинематография, средства массовой информации</t>
  </si>
  <si>
    <t xml:space="preserve">Культура </t>
  </si>
  <si>
    <t xml:space="preserve">Социальная политика </t>
  </si>
  <si>
    <t>Социальная поддержка отдельных категорий граждан</t>
  </si>
  <si>
    <t>Здравоохранение, физическая культура и спорт</t>
  </si>
  <si>
    <t>Физическая культура и спорт</t>
  </si>
  <si>
    <t>Другие вопросы в области здр-я и физ.культ.спорта</t>
  </si>
  <si>
    <t>0910</t>
  </si>
  <si>
    <t>Комитет социальной защиты Гатчинского МР (МЦП Доп. Меры соцподдержки)</t>
  </si>
  <si>
    <t>1006</t>
  </si>
  <si>
    <t>Иные  межбюджетные трансферты</t>
  </si>
  <si>
    <t>1104</t>
  </si>
  <si>
    <t>ВСЕГО РАСХОДОВ</t>
  </si>
  <si>
    <t>Дефицит бюджета</t>
  </si>
  <si>
    <t>Контрольные цифры</t>
  </si>
  <si>
    <t>№ п/п</t>
  </si>
  <si>
    <t>Наименование муниципальной программы</t>
  </si>
  <si>
    <t>Раздел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</si>
  <si>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</si>
  <si>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Всего</t>
  </si>
  <si>
    <t>02</t>
  </si>
  <si>
    <t>11</t>
  </si>
  <si>
    <t>Прочая закупка товаров, работ и услуг</t>
  </si>
  <si>
    <t>00</t>
  </si>
  <si>
    <t>04</t>
  </si>
  <si>
    <t>10</t>
  </si>
  <si>
    <t>Фонд оплаты труда учреждений</t>
  </si>
  <si>
    <t>01</t>
  </si>
  <si>
    <t>08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</si>
  <si>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</si>
  <si>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энергетических ресурсов</t>
  </si>
  <si>
    <t>Иные выплаты персоналу учреждений, за исключением фонда оплаты труда</t>
  </si>
  <si>
    <t>Закупка товаров, работ, услуг в сфере информационно-коммуникационных технологий</t>
  </si>
  <si>
    <t>07</t>
  </si>
  <si>
    <t>Молодежная политика</t>
  </si>
  <si>
    <t>03</t>
  </si>
  <si>
    <t>05</t>
  </si>
  <si>
    <t>12</t>
  </si>
  <si>
    <t>09</t>
  </si>
  <si>
    <t>14</t>
  </si>
  <si>
    <t>Другие вопросы в области национальной безопасности и правоохранительной деятельности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</si>
  <si>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</si>
  <si>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</si>
  <si>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13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</si>
  <si>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</si>
  <si>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</si>
  <si>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МУНИЦИПАЛЬНОГО ОБРАЗОВАНИЯ "ПУДОМЯГСКОЕ СЕЛЬСКОЕ ПОСЕЛЕНИЕ" ГАТЧИНСКОГО МУНИЦИПАЛЬНОГО РАЙОНА ЛЕНИНГРАДСКОЙ ОБЛАСТИ</t>
  </si>
  <si>
    <t>611 2 02 16001 10 0000 150</t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</si>
  <si>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1022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</si>
  <si>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1055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</si>
  <si>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1077</t>
    </r>
  </si>
  <si>
    <r>
      <t>Прочие субсидии бюджетам поселений</t>
    </r>
    <r>
      <rPr>
        <b/>
        <sz val="10"/>
        <color rgb="FF000000"/>
        <rFont val="Times New Roman"/>
        <family val="1"/>
        <charset val="204"/>
      </rPr>
      <t xml:space="preserve"> КЦ 1083</t>
    </r>
  </si>
  <si>
    <r>
      <t xml:space="preserve">Субвенции бюджетам сельских поселений на осуществление полномочий в сфере административных правонарушений </t>
    </r>
    <r>
      <rPr>
        <b/>
        <sz val="10"/>
        <color rgb="FF000000"/>
        <rFont val="Times New Roman"/>
        <family val="1"/>
        <charset val="204"/>
      </rPr>
      <t>КЦ 3038</t>
    </r>
  </si>
  <si>
    <t>611 2 02 25555 10 0000 150</t>
  </si>
  <si>
    <t>611 2 02 300000 00 0000 150</t>
  </si>
  <si>
    <t>611 2 02 2000 10 0000 150</t>
  </si>
  <si>
    <t>61.П.01.11030</t>
  </si>
  <si>
    <t>61.П.01.15070</t>
  </si>
  <si>
    <t>61.П.01.71340</t>
  </si>
  <si>
    <t>61.Ф.02.11020</t>
  </si>
  <si>
    <t>61.Ф.02.11040</t>
  </si>
  <si>
    <t>61.Ф.03.11030</t>
  </si>
  <si>
    <t>62.Д.01.16271</t>
  </si>
  <si>
    <t>62.Д.01.13020</t>
  </si>
  <si>
    <t>62.Д.01.13060</t>
  </si>
  <si>
    <t>62.Д.01.13150</t>
  </si>
  <si>
    <t>62.Д.02.15020</t>
  </si>
  <si>
    <t>62.Д.02.17110</t>
  </si>
  <si>
    <t>62.Д.02.51180</t>
  </si>
  <si>
    <t>7Ц.4.03.15600</t>
  </si>
  <si>
    <t>7Ц.4.03.16230</t>
  </si>
  <si>
    <t>7Ц.4.03.S4770</t>
  </si>
  <si>
    <t>7Ц.4.06.19285</t>
  </si>
  <si>
    <t>7Ц.4.01.15510</t>
  </si>
  <si>
    <t>7Ц.4.01.19100</t>
  </si>
  <si>
    <t>62.Д.01.13030</t>
  </si>
  <si>
    <t>62.Д.02.15200</t>
  </si>
  <si>
    <t>7Ц.4.03.16400</t>
  </si>
  <si>
    <t>62.Д.01.13070</t>
  </si>
  <si>
    <t>7Ц.4.03.15380</t>
  </si>
  <si>
    <t>7Ц.4.03.15400</t>
  </si>
  <si>
    <t>7Ц.4.03.15420</t>
  </si>
  <si>
    <t>7Ц.4.03.S4660</t>
  </si>
  <si>
    <t>7Ц.4.05.15230</t>
  </si>
  <si>
    <t>7Ц.4.05.16260</t>
  </si>
  <si>
    <t>7Ц.4.04.12500</t>
  </si>
  <si>
    <t>7Ц.4.04.12600</t>
  </si>
  <si>
    <t>7Ц.4.04.15630</t>
  </si>
  <si>
    <t>7Ц.4.04.S0360</t>
  </si>
  <si>
    <t>62.Д.02.15280</t>
  </si>
  <si>
    <t>7Ц.4.04.15340</t>
  </si>
  <si>
    <t>611 2 02 35118 10 0000 150</t>
  </si>
  <si>
    <t>Подраздел</t>
  </si>
  <si>
    <t>Наименование</t>
  </si>
  <si>
    <t>Непрограммные расходы органов местного самоуправления</t>
  </si>
  <si>
    <t>Обеспечение деятельности органов местного самоуправления</t>
  </si>
  <si>
    <t>Расходы на выплаты персоналу органов местного самоуправления</t>
  </si>
  <si>
    <t>Расходы на выплаты работникам, замещающим должности, не являющиеся должностями муниципальной службы</t>
  </si>
  <si>
    <t>Прочие расходы на обеспечение деятельности органов местного самоуправления</t>
  </si>
  <si>
    <t>Прочие расходы на содержание органов местного самоуправления</t>
  </si>
  <si>
    <t>Диспансеризация работников органов местного самоуправления</t>
  </si>
  <si>
    <t>Осуществление полномочий в сфере административных правоотношений</t>
  </si>
  <si>
    <t>Расходы на выплаты муниципальным служащим</t>
  </si>
  <si>
    <t>Расходы на выплаты главе администрации</t>
  </si>
  <si>
    <t>Прочие непрограммные расходы</t>
  </si>
  <si>
    <t>Обучение и повышение квалификации работников</t>
  </si>
  <si>
    <t>Иные межбюджетные трансферты на осуществление части полномочий по исполнению бюджета муниципального образования</t>
  </si>
  <si>
    <t>Иные межбюджетные трансферты на осуществление части полномочий по осуществлению финансового контроля бюджетов поселений</t>
  </si>
  <si>
    <t>Иные межбюджетные трансферты на осуществление части полномочий по осуществлению внутреннего финансового контроля в сфере закупок и бюджетных правоотношений бюджета муниципального образования</t>
  </si>
  <si>
    <t>Непрограммные расходы</t>
  </si>
  <si>
    <t>Резервные фонды местных администраций</t>
  </si>
  <si>
    <t>Проведение мероприятий по обеспечению публикации муниципальных правовых актов и информированию населения о деятельности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</si>
  <si>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</si>
  <si>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Программная часть сельских поселений</t>
  </si>
  <si>
    <t>Муниципальная программа Пудомягского сельского поселения "Социально-экономическое развитие муниципального образования Пудомягское сельское поселение Гатчинского муниципального района"</t>
  </si>
  <si>
    <t>Комплексы процессных мероприятий</t>
  </si>
  <si>
    <t>Комплексы процессных мероприятий "Обеспечение безопасности"</t>
  </si>
  <si>
    <t>7Ц.4.02.15120</t>
  </si>
  <si>
    <t>Обеспечение первичных мер пожарной безопасности</t>
  </si>
  <si>
    <t>Комплексы процессных мероприятий "Жилищно-коммунальное хозяйство, содержание автомобильных дорог и благоустройство территории"</t>
  </si>
  <si>
    <t>Содержание и уборка автомобильных дорог</t>
  </si>
  <si>
    <t>Ремонт автомобильных дорог общего пользования местного значения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</si>
  <si>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</si>
  <si>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Комплексы процессных мероприятий "Формирование законопослушного поведения участников дорожного движения в муниципальном образовании"</t>
  </si>
  <si>
    <t>Организация и проведение мероприятия по профилактике дорожно-транспортных происшествий</t>
  </si>
  <si>
    <t>Мероприятия, направленные на достижение целей проектов</t>
  </si>
  <si>
    <t>Комплексы процессных мероприятий "Создание условий для экономического развития"</t>
  </si>
  <si>
    <t>Мероприятия по развитию и поддержке малого и среднего предпринимательства</t>
  </si>
  <si>
    <t>Выполнение комплексных кадастровых работ</t>
  </si>
  <si>
    <t>Содержание муниципального жилищного фонда, в том числе капитальный ремонт муниципального жилищного фонда</t>
  </si>
  <si>
    <t>Перечисление ежемесячных взносов в фонд капитального ремонта общего имущества в многоквартирном доме на счет регионального оператора</t>
  </si>
  <si>
    <t>Иные межбюджетные трансферты на осуществление части полномочий по организации централизованного тепло-, водоснабжения населения и водоотведения</t>
  </si>
  <si>
    <t>Организация уличного освещения</t>
  </si>
  <si>
    <t>Мероприятия по озеленению территории</t>
  </si>
  <si>
    <t>Мероприятия в области благоустройства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</si>
  <si>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</si>
  <si>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</si>
  <si>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Комплексы процессных мероприятий "Развитие молодежной политики"</t>
  </si>
  <si>
    <t>Организация и проведение культурно-массовых молодежных мероприятий</t>
  </si>
  <si>
    <t>Проведение комплексных мер по профилактике безнадзорности и правонарушений несовершеннолетних</t>
  </si>
  <si>
    <t>Комплексы процессных мероприятий "Развитие культуры, организация праздничных мероприятий"</t>
  </si>
  <si>
    <t>Обеспечение деятельности подведомственных учреждений культуры</t>
  </si>
  <si>
    <t>Обеспечение деятельности муниципальных библиотек</t>
  </si>
  <si>
    <t>Проведение культурно-массовых мероприятий к праздничным и памятным датам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</si>
  <si>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</si>
  <si>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Доплаты к пенсиям муниципальных служащих</t>
  </si>
  <si>
    <t>Организация и проведение мероприятий в области физической культуры и спорта</t>
  </si>
  <si>
    <t xml:space="preserve">Муниципальная программа "Социально - экономическое  развитие  муниципального образования "Пудомягское сельское поселение" Гатчинского муниципального района  Ленинградской области </t>
  </si>
  <si>
    <t>1.1.</t>
  </si>
  <si>
    <t>2.1.</t>
  </si>
  <si>
    <t>Комплек процессных мероприятий  "Создание условий для экономического развития Пудомягского сельского поселения"</t>
  </si>
  <si>
    <t>2.2.</t>
  </si>
  <si>
    <t>Комплек процессных мероприятий "Обеспечение безопасности"</t>
  </si>
  <si>
    <t>2.3.</t>
  </si>
  <si>
    <t>Комплек процессных мероприятий  "Жилищно-коммунальное хозяйство, содержание автомобильных дорог и благоустройство территории Пудомягского сельского поселения"</t>
  </si>
  <si>
    <t>2.4.</t>
  </si>
  <si>
    <t>Комплек процессных мероприятий "Развитие культуры и спорта, организация праздничных мероприятий на территории Пудомягского сельского поселения"</t>
  </si>
  <si>
    <t>2.5.</t>
  </si>
  <si>
    <t>Комплек процессных мероприятий "Развитие молодежной политики"</t>
  </si>
  <si>
    <t>2.6.</t>
  </si>
  <si>
    <t>Комплек процессных мероприятий  "Формирование законопослушного поведения участников дорожного движения в муниципальном образовании «Пудомягское сельское  поселение"</t>
  </si>
  <si>
    <t>Комплекс процессных мероприятий</t>
  </si>
  <si>
    <t>Реализация программ формирования современной городской среды</t>
  </si>
  <si>
    <t>% исполнения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</si>
  <si>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</si>
  <si>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</si>
  <si>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</si>
  <si>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</si>
  <si>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</si>
  <si>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</si>
  <si>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</si>
  <si>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</si>
  <si>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к постановлению администрации</t>
  </si>
  <si>
    <t>Приложение 5</t>
  </si>
  <si>
    <t xml:space="preserve">             к постановлению администрации</t>
  </si>
  <si>
    <t>182 1 01 02130 01 1000 110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</si>
  <si>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</si>
  <si>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</si>
  <si>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</si>
  <si>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</si>
  <si>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</si>
  <si>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</si>
  <si>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09</t>
    </r>
  </si>
  <si>
    <r>
      <t>Прочие субсидии поселениям</t>
    </r>
    <r>
      <rPr>
        <b/>
        <sz val="11"/>
        <rFont val="Times New Roman"/>
        <family val="1"/>
        <charset val="204"/>
      </rPr>
      <t xml:space="preserve"> КЦ 1022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</si>
  <si>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1055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</si>
  <si>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1077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</si>
  <si>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1083</t>
    </r>
  </si>
  <si>
    <t>Прочие расходы по содержанию объектов муниципальной собственности</t>
  </si>
  <si>
    <t>62.Д.02.15360</t>
  </si>
  <si>
    <t>0503, 0409, 0501</t>
  </si>
  <si>
    <t>Поступление доходов бюджета Пудомягского сельского поселения за 1 квартал  2024 года</t>
  </si>
  <si>
    <t xml:space="preserve"> Бюджет 2024 год  (тыс. руб.)</t>
  </si>
  <si>
    <t>Исполнено за 1 квартал 2024 года (тыс. руб.)</t>
  </si>
  <si>
    <t>182 1 05 03010 01 3000 110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</si>
  <si>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</si>
  <si>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611 1 13 02995 10 0000 130</t>
  </si>
  <si>
    <t>Прочие доходы от компенсации затрат бюджетов сельских поселений</t>
  </si>
  <si>
    <t>611 1 14 06025 10 0000 430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</si>
  <si>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</si>
  <si>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611 2 02 20216 10 0000 150</t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</si>
  <si>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1081</t>
    </r>
  </si>
  <si>
    <r>
      <t xml:space="preserve">Субсидии на реализацию программ формирования современной городской среды </t>
    </r>
    <r>
      <rPr>
        <b/>
        <sz val="10"/>
        <color rgb="FF000000"/>
        <rFont val="Times New Roman"/>
        <family val="1"/>
        <charset val="204"/>
      </rPr>
      <t>КЦ 2455550Х121310000000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</si>
  <si>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10</t>
    </r>
  </si>
  <si>
    <r>
      <t>Прочие субсидии бюджетам поселений</t>
    </r>
    <r>
      <rPr>
        <b/>
        <sz val="10"/>
        <color rgb="FF000000"/>
        <rFont val="Times New Roman"/>
        <family val="1"/>
        <charset val="204"/>
      </rPr>
      <t xml:space="preserve"> КЦ 32</t>
    </r>
  </si>
  <si>
    <r>
      <t>Субвенции бюджетам сельских поселений на осуществление первичного воинского учета на территориях, где отсутствуют военные комиссариаты</t>
    </r>
    <r>
      <rPr>
        <b/>
        <sz val="10"/>
        <color rgb="FF000000"/>
        <rFont val="Times New Roman"/>
        <family val="1"/>
        <charset val="204"/>
      </rPr>
      <t xml:space="preserve"> КЦ24-51180-00000-00000</t>
    </r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</si>
  <si>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25</t>
    </r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</si>
  <si>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0</t>
    </r>
  </si>
  <si>
    <t xml:space="preserve">Безвозмездные  поступления из других бюджетов в бюджет  Пудомягского сельского поселения за 1 квартал 2024 года                                         </t>
  </si>
  <si>
    <t>Бюджетные назначения  2024 год (тыс.руб.)</t>
  </si>
  <si>
    <t>Исполнено за 1 квартал 2024 г.</t>
  </si>
  <si>
    <r>
      <t xml:space="preserve">Субсидии на реализацию программ формирования современной городской среды </t>
    </r>
    <r>
      <rPr>
        <b/>
        <sz val="11"/>
        <rFont val="Times New Roman"/>
        <family val="1"/>
        <charset val="204"/>
      </rPr>
      <t>КЦ 2455550Х121310000000</t>
    </r>
  </si>
  <si>
    <r>
  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  </r>
    <r>
      <rPr>
        <b/>
        <sz val="10"/>
        <color rgb="FF000000"/>
        <rFont val="Times New Roman"/>
        <family val="1"/>
        <charset val="204"/>
      </rPr>
      <t>КЦ 1044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</si>
  <si>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1081</t>
    </r>
  </si>
  <si>
    <r>
      <t>Прочие субсидии бюджетам поселений</t>
    </r>
    <r>
      <rPr>
        <b/>
        <sz val="11"/>
        <color rgb="FF000000"/>
        <rFont val="Times New Roman"/>
        <family val="1"/>
        <charset val="204"/>
      </rPr>
      <t xml:space="preserve"> КЦ 32</t>
    </r>
  </si>
  <si>
    <t xml:space="preserve">Исполнение бюджетных ассигнований по разделам и подразделам, классификации расходов бюджета Пудомягского сельского поселения  за 1 квартал 2024 года </t>
  </si>
  <si>
    <t>Бюджет  2024 год, (тыс.руб.)</t>
  </si>
  <si>
    <t xml:space="preserve">  Исполнение бюджетных ассигнований по целевым статьям (муниципальной  программы  и непрограммным направлениям деятельности), группам видов расходов, разделам и подразделам классификации расходов бюджета Пудомягского сельского поселения  за 1 квартал 2024 года </t>
  </si>
  <si>
    <t>60</t>
  </si>
  <si>
    <t>0</t>
  </si>
  <si>
    <t>00000</t>
  </si>
  <si>
    <t>61</t>
  </si>
  <si>
    <t>П</t>
  </si>
  <si>
    <t>11030</t>
  </si>
  <si>
    <t>2.4.2</t>
  </si>
  <si>
    <t>2.4.4</t>
  </si>
  <si>
    <t>2.4.7</t>
  </si>
  <si>
    <t>3.5.0</t>
  </si>
  <si>
    <t>Уплата иных платежей</t>
  </si>
  <si>
    <t>8.5.3</t>
  </si>
  <si>
    <t>15070</t>
  </si>
  <si>
    <t>71340</t>
  </si>
  <si>
    <t>Ф</t>
  </si>
  <si>
    <t>11020</t>
  </si>
  <si>
    <t>1.2.1</t>
  </si>
  <si>
    <t>1.2.9</t>
  </si>
  <si>
    <t>11040</t>
  </si>
  <si>
    <t>Иные выплаты персоналу государственных (муниципальных) органов, за исключением фонда оплаты труда</t>
  </si>
  <si>
    <t>1.2.2</t>
  </si>
  <si>
    <t>62</t>
  </si>
  <si>
    <t>Д</t>
  </si>
  <si>
    <t>Исполнение функций органов местного самоуправления</t>
  </si>
  <si>
    <t>11070</t>
  </si>
  <si>
    <t>Обеспечение проведения выборов и референдумов</t>
  </si>
  <si>
    <t>Специальные расходы</t>
  </si>
  <si>
    <t>8.8.0</t>
  </si>
  <si>
    <t>13020</t>
  </si>
  <si>
    <t>5.4.0</t>
  </si>
  <si>
    <t>13030</t>
  </si>
  <si>
    <t>13060</t>
  </si>
  <si>
    <t>13070</t>
  </si>
  <si>
    <t>13150</t>
  </si>
  <si>
    <t>16271</t>
  </si>
  <si>
    <t>Профессиональная подготовка, переподготовка и повышение квалификации</t>
  </si>
  <si>
    <t>Резервные средства</t>
  </si>
  <si>
    <t>15020</t>
  </si>
  <si>
    <t>8.7.0</t>
  </si>
  <si>
    <t>15200</t>
  </si>
  <si>
    <t>15280</t>
  </si>
  <si>
    <t>3.2.1</t>
  </si>
  <si>
    <t>15360</t>
  </si>
  <si>
    <t>17110</t>
  </si>
  <si>
    <t>51180</t>
  </si>
  <si>
    <t>70</t>
  </si>
  <si>
    <t>7Ц</t>
  </si>
  <si>
    <t>Региональные проекты</t>
  </si>
  <si>
    <t>2</t>
  </si>
  <si>
    <t>Региональный проект "Формирование комфортной городской среды"</t>
  </si>
  <si>
    <t>F2</t>
  </si>
  <si>
    <t>55550</t>
  </si>
  <si>
    <t>4</t>
  </si>
  <si>
    <t>15510</t>
  </si>
  <si>
    <t>19100</t>
  </si>
  <si>
    <t>15120</t>
  </si>
  <si>
    <t>15380</t>
  </si>
  <si>
    <t>15400</t>
  </si>
  <si>
    <t>15420</t>
  </si>
  <si>
    <t>15600</t>
  </si>
  <si>
    <t>16230</t>
  </si>
  <si>
    <t>16400</t>
  </si>
  <si>
    <t>18930</t>
  </si>
  <si>
    <t>S4660</t>
  </si>
  <si>
    <t>S4770</t>
  </si>
  <si>
    <t>12500</t>
  </si>
  <si>
    <t>1.1.1</t>
  </si>
  <si>
    <t>1.1.9</t>
  </si>
  <si>
    <t>12600</t>
  </si>
  <si>
    <t>1.1.2</t>
  </si>
  <si>
    <t>15340</t>
  </si>
  <si>
    <t>15630</t>
  </si>
  <si>
    <t>S0360</t>
  </si>
  <si>
    <t>15230</t>
  </si>
  <si>
    <t>16260</t>
  </si>
  <si>
    <t>19285</t>
  </si>
  <si>
    <t>Отраслевые проекты</t>
  </si>
  <si>
    <t>7</t>
  </si>
  <si>
    <t>Отраслевой проект "Современный облик сельских территорий"</t>
  </si>
  <si>
    <t>Бюджетные инвестиции в объекты капитального строительства государственной (муниципальной) собственности</t>
  </si>
  <si>
    <t>L5760</t>
  </si>
  <si>
    <t>4.1.4</t>
  </si>
  <si>
    <t>Отраслевой проект "Благоустройство сельских территорий"</t>
  </si>
  <si>
    <t>S4310</t>
  </si>
  <si>
    <t>Отраслевой проект "Развитие и приведение в нормативное состояние автомобильных дорог общего пользования"</t>
  </si>
  <si>
    <t>S4200</t>
  </si>
  <si>
    <t>Отраслевой проект "Благоустройство общественных, дворовых пространств и цифровизация городского хозяйства"</t>
  </si>
  <si>
    <t>S4750</t>
  </si>
  <si>
    <t>Бюджет 2024год (тыс.руб)</t>
  </si>
  <si>
    <t>Исполнено за 1 квартал 2024 года</t>
  </si>
  <si>
    <t>КФСР</t>
  </si>
  <si>
    <t>00.0.00.00000</t>
  </si>
  <si>
    <t>0.0.0</t>
  </si>
  <si>
    <t>Обеспечение деятельности органов местного самоуправления (Закупка товаров, работ, услуг в сфере информационно-коммуникационных технологий)</t>
  </si>
  <si>
    <t>Обеспечение деятельности органов местного самоуправления (Прочая закупка товаров, работ и услуг)</t>
  </si>
  <si>
    <t>Обеспечение деятельности органов местного самоуправления (Закупка энергетических ресурсов)</t>
  </si>
  <si>
    <t>Обеспечение деятельности органов местного самоуправления (Уплата иных платежей)</t>
  </si>
  <si>
    <t>Диспансеризация работников органов местного самоуправления (Прочая закупка товаров, работ и услуг)</t>
  </si>
  <si>
    <t>Осуществление полномочий в сфере административных правоотношений (Прочая закупка товаров, работ и услуг)</t>
  </si>
  <si>
    <t>Расходы на выплаты муниципальным служащим (Фонд оплаты труда государственных (муниципальных) органов)</t>
  </si>
  <si>
    <t>Расходы на выплаты муниципальным служащим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</si>
  <si>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выплаты главе администрации (Фонд оплаты труда государственных (муниципальных) органов)</t>
  </si>
  <si>
    <t>Расходы на выплаты главе администрации (Иные выплаты персоналу государственных (муниципальных) органов, за исключением фонда оплаты труда)</t>
  </si>
  <si>
    <t>Расходы на выплаты главе администрации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</si>
  <si>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выплаты работникам, замещающим должности, не являющиеся должностями муниципальной службы (Фонд оплаты труда государственных (муниципальных) органов)</t>
  </si>
  <si>
    <t>Расходы на выплаты работникам, замещающим должности, не являющиеся должностями муниципальной службы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</si>
  <si>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Иные межбюджетные трансферты на осуществление части полномочий по исполнению бюджета муниципального образования (Иные межбюджетные трансферты)</t>
  </si>
  <si>
    <t>Иные межбюджетные трансферты на осуществление части полномочий по осуществлению финансового контроля бюджетов поселений (Иные межбюджетные трансферты)</t>
  </si>
  <si>
    <t>Иные межбюджетные трансферты на осуществление части полномочий по осуществлению внутреннего финансового контроля в сфере закупок и бюджетных правоотношений бюджета муниципального образования (Иные межбюджетные трансферты)</t>
  </si>
  <si>
    <t>Проведение местных выборов и референдумов</t>
  </si>
  <si>
    <t>62.Д.01.11070</t>
  </si>
  <si>
    <t>Проведение местных выборов и референдумов (Прочая закупка товаров, работ и услуг)</t>
  </si>
  <si>
    <t>Проведение местных выборов и референдумов (Специальные расходы)</t>
  </si>
  <si>
    <t>Резервные фонды местных администраций (Резервные средства)</t>
  </si>
  <si>
    <t>Обеспечение деятельности органов местного самоуправления (Премии и гранты)</t>
  </si>
  <si>
    <t>Прочие расходы по содержанию объектов муниципальной собственности (Прочая закупка товаров, работ и услуг)</t>
  </si>
  <si>
    <t>Проведение мероприятий по обеспечению публикации муниципальных правовых актов и информированию населения о деятельности органов местного самоуправления (Прочая закупка товаров, работ и услуг)</t>
  </si>
  <si>
    <t>Осуществление первичного воинского учета на территориях, где отсутствуют военные комиссариаты (Фонд оплаты труда государственных (муниципальных) органов)</t>
  </si>
  <si>
    <t>Осуществление первичного воинского учета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</si>
  <si>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Обеспечение первичных мер пожарной безопасности (Прочая закупка товаров, работ и услуг)</t>
  </si>
  <si>
    <t>Содержание и уборка автомобильных дорог (Прочая закупка товаров, работ и услуг)</t>
  </si>
  <si>
    <t>Ремонт автомобильных дорог общего пользования местного значения (Прочая закупка товаров, работ и услуг)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</si>
  <si>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 (Прочая закупка товаров, работ и услуг)</t>
  </si>
  <si>
    <t>Организация и проведение мероприятия по профилактике дорожно-транспортных происшествий (Прочая закупка товаров, работ и услуг)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</si>
  <si>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</si>
  <si>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7Ц.7.05.S4200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</si>
  <si>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 (Прочая закупка товаров, работ и услуг)</t>
  </si>
  <si>
    <t>Мероприятия по развитию и поддержке малого и среднего предпринимательства (Прочая закупка товаров, работ и услуг)</t>
  </si>
  <si>
    <t>Выполнение комплексных кадастровых работ (Прочая закупка товаров, работ и услуг)</t>
  </si>
  <si>
    <t>Иные межбюджетные трансферты на осуществление части полномочий по некоторым жилищным вопросам</t>
  </si>
  <si>
    <t>Иные межбюджетные трансферты на осуществление части полномочий по некоторым жилищным вопросам (Иные межбюджетные трансферты)</t>
  </si>
  <si>
    <t>Содержание муниципального жилищного фонда, в том числе капитальный ремонт муниципального жилищного фонда (Прочая закупка товаров, работ и услуг)</t>
  </si>
  <si>
    <t>Перечисление ежемесячных взносов в фонд капитального ремонта общего имущества в многоквартирном доме на счет регионального оператора (Прочая закупка товаров, работ и услуг)</t>
  </si>
  <si>
    <t>Иные межбюджетные трансферты на осуществление части полномочий по организации централизованного тепло-, водоснабжения населения и водоотведения (Иные межбюджетные трансферты)</t>
  </si>
  <si>
    <t>Содержание муниципального жилищного фонда, в том числе капитальный ремонт муниципального жилищного фонда (Закупка энергетических ресурсов)</t>
  </si>
  <si>
    <t>7Ц.2.F2.55550</t>
  </si>
  <si>
    <t>Реализация программ формирования современной городской среды (Прочая закупка товаров, работ и услуг)</t>
  </si>
  <si>
    <t>Организация уличного освещения (Прочая закупка товаров, работ и услуг)</t>
  </si>
  <si>
    <t>Организация уличного освещения (Закупка энергетических ресурсов)</t>
  </si>
  <si>
    <t>Организация уличного освещения (Уплата иных платежей)</t>
  </si>
  <si>
    <t>Мероприятия по озеленению территории (Прочая закупка товаров, работ и услуг)</t>
  </si>
  <si>
    <t>Мероприятия в области благоустройства (Прочая закупка товаров, работ и услуг)</t>
  </si>
  <si>
    <t>Создание комфортных благоустроенных территорий общего пользования</t>
  </si>
  <si>
    <t>7Ц.4.03.18930</t>
  </si>
  <si>
    <t>Создание комфортных благоустроенных территорий общего пользования (Прочая закупка товаров, работ и услуг)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</si>
  <si>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(Прочая закупка товаров, работ и услуг)</t>
  </si>
  <si>
    <t>7Ц.7.03.S4310</t>
  </si>
  <si>
    <t>Реализация комплекса мероприятий по борьбе с борщевиком Сосновского на территориях муниципальных образований Ленинградской области (Прочая закупка товаров, работ и услуг)</t>
  </si>
  <si>
    <t>Реализация мероприятий по благоустройству дворовых территорий муниципальных образований Ленинградской области</t>
  </si>
  <si>
    <t>7Ц.7.06.S4750</t>
  </si>
  <si>
    <t>Реализация мероприятий по благоустройству дворовых территорий муниципальных образований Ленинградской области (Прочая закупка товаров, работ и услуг)</t>
  </si>
  <si>
    <t>Обучение и повышение квалификации работников (Прочая закупка товаров, работ и услуг)</t>
  </si>
  <si>
    <t>Организация и проведение культурно-массовых молодежных мероприятий (Прочая закупка товаров, работ и услуг)</t>
  </si>
  <si>
    <t>Проведение комплексных мер по профилактике безнадзорности и правонарушений несовершеннолетних (Фонд оплаты труда учреждений)</t>
  </si>
  <si>
    <t>Проведение комплексных мер по профилактике безнадзорности и правонарушений несовершеннолетних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</si>
  <si>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подведомственных учреждений культуры (Фонд оплаты труда учреждений)</t>
  </si>
  <si>
    <t>Обеспечение деятельности подведомственных учреждений культуры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</si>
  <si>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подведомственных учреждений культуры (Закупка товаров, работ, услуг в сфере информационно-коммуникационных технологий)</t>
  </si>
  <si>
    <t>Обеспечение деятельности подведомственных учреждений культуры (Прочая закупка товаров, работ и услуг)</t>
  </si>
  <si>
    <t>Обеспечение деятельности подведомственных учреждений культуры (Закупка энергетических ресурсов)</t>
  </si>
  <si>
    <t>Обеспечение деятельности муниципальных библиотек (Фонд оплаты труда учреждений)</t>
  </si>
  <si>
    <t>Обеспечение деятельности муниципальных библиотек (Иные выплаты персоналу учреждений, за исключением фонда оплаты труда)</t>
  </si>
  <si>
    <t>Обеспечение деятельности муниципальных библиотек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</si>
  <si>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муниципальных библиотек (Прочая закупка товаров, работ и услуг)</t>
  </si>
  <si>
    <t>Обеспечение деятельности муниципальных библиотек (Закупка энергетических ресурсов)</t>
  </si>
  <si>
    <t>Проведение культурно-массовых мероприятий к праздничным и памятным датам (Прочая закупка товаров, работ и услуг)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</si>
  <si>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(Фонд оплаты труда учреждений)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</si>
  <si>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(Взносы по обязательному социальному страхованию на выплаты по оплате труда работников и иные выплаты работникам учреждений)</t>
  </si>
  <si>
    <t>Доплаты к пенсиям муниципальных служащих (Пособия, компенсации и иные социальные выплаты гражданам, кроме публичных нормативных обязательств)</t>
  </si>
  <si>
    <t>Организация и проведение мероприятий в области физической культуры и спорта (Прочая закупка товаров, работ и услуг)</t>
  </si>
  <si>
    <t xml:space="preserve">Исполнение ведомственной структуры расходов бюджета Пудомягского сельского поселения  за 1 квартал 2024 года </t>
  </si>
  <si>
    <t>Исполнение  бюджетных ассигнований на реализацию муниципальной    программы  Пудомягского сельского поселения за 1 квартал  2024 года</t>
  </si>
  <si>
    <t>Реализация программ "Формирование комфортной городской среды"</t>
  </si>
  <si>
    <t>3.</t>
  </si>
  <si>
    <t xml:space="preserve">  0801/1102</t>
  </si>
  <si>
    <t>3.1.</t>
  </si>
  <si>
    <t>3.2.</t>
  </si>
  <si>
    <t>3.3.</t>
  </si>
  <si>
    <t>3.4.</t>
  </si>
  <si>
    <t>0705</t>
  </si>
  <si>
    <t>0107</t>
  </si>
  <si>
    <t>Приложение 4</t>
  </si>
  <si>
    <t>Приложение 4.1</t>
  </si>
  <si>
    <t xml:space="preserve">  Приложение 6</t>
  </si>
  <si>
    <t>от 19.04.2024 №341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</si>
</sst>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?"/>
    <numFmt numFmtId="166" formatCode="[$-419]General"/>
  </numFmts>
  <fonts count="46">
    <font>
      <sz val="10"/>
      <name val="Arial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  <font>
      <sz val="11"/>
      <name val="Times New Roman"/>
      <family val="1"/>
    </font>
    <font>
      <sz val="10"/>
      <name val="Times New Roman"/>
      <family val="1"/>
    </font>
    <font>
      <u/>
      <sz val="11"/>
      <name val="Times New Roman"/>
      <family val="1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8"/>
      <name val="Times New Roman"/>
      <family val="1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24" fillId="0" borderId="0"/>
    <xf numFmtId="0" fontId="29" fillId="0" borderId="0"/>
    <xf numFmtId="0" fontId="12" fillId="0" borderId="0"/>
    <xf numFmtId="166" fontId="38" fillId="0" borderId="0" applyBorder="0" applyProtection="0"/>
  </cellStyleXfs>
  <cellXfs count="242">
    <xf numFmtId="0" fontId="0" fillId="0" borderId="0" xfId="0"/>
    <xf numFmtId="0" fontId="1" fillId="0" borderId="0" xfId="0" applyFont="1"/>
    <xf numFmtId="0" fontId="1" fillId="2" borderId="0" xfId="0" applyFont="1" applyFill="1"/>
    <xf numFmtId="0" fontId="7" fillId="0" borderId="1" xfId="1" applyFont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left" vertical="center" wrapText="1" readingOrder="1"/>
    </xf>
    <xf numFmtId="4" fontId="4" fillId="0" borderId="1" xfId="0" applyNumberFormat="1" applyFont="1" applyBorder="1" applyAlignment="1">
      <alignment vertical="center"/>
    </xf>
    <xf numFmtId="4" fontId="7" fillId="2" borderId="1" xfId="1" applyNumberFormat="1" applyFont="1" applyFill="1" applyBorder="1" applyAlignment="1">
      <alignment horizontal="right" vertical="center" wrapText="1" readingOrder="1"/>
    </xf>
    <xf numFmtId="4" fontId="4" fillId="2" borderId="1" xfId="0" applyNumberFormat="1" applyFont="1" applyFill="1" applyBorder="1" applyAlignment="1">
      <alignment horizontal="right" vertical="center"/>
    </xf>
    <xf numFmtId="0" fontId="8" fillId="2" borderId="1" xfId="1" applyFont="1" applyFill="1" applyBorder="1" applyAlignment="1">
      <alignment horizontal="left" vertical="center" wrapText="1" readingOrder="1"/>
    </xf>
    <xf numFmtId="4" fontId="0" fillId="0" borderId="0" xfId="0" applyNumberFormat="1"/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2" fontId="11" fillId="0" borderId="1" xfId="0" applyNumberFormat="1" applyFont="1" applyBorder="1" applyAlignment="1">
      <alignment horizontal="left" vertical="center" wrapText="1"/>
    </xf>
    <xf numFmtId="0" fontId="15" fillId="0" borderId="0" xfId="0" applyFont="1"/>
    <xf numFmtId="4" fontId="15" fillId="0" borderId="0" xfId="0" applyNumberFormat="1" applyFont="1"/>
    <xf numFmtId="4" fontId="15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17" fillId="0" borderId="0" xfId="0" applyFont="1"/>
    <xf numFmtId="0" fontId="10" fillId="3" borderId="9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0" fontId="11" fillId="0" borderId="9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" fontId="11" fillId="0" borderId="1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" fontId="10" fillId="3" borderId="11" xfId="0" applyNumberFormat="1" applyFont="1" applyFill="1" applyBorder="1" applyAlignment="1">
      <alignment horizontal="center" wrapText="1"/>
    </xf>
    <xf numFmtId="0" fontId="11" fillId="0" borderId="9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4" fontId="10" fillId="3" borderId="1" xfId="0" applyNumberFormat="1" applyFont="1" applyFill="1" applyBorder="1" applyAlignment="1">
      <alignment horizontal="center" wrapText="1"/>
    </xf>
    <xf numFmtId="4" fontId="11" fillId="2" borderId="11" xfId="0" applyNumberFormat="1" applyFont="1" applyFill="1" applyBorder="1" applyAlignment="1">
      <alignment horizontal="center" wrapText="1"/>
    </xf>
    <xf numFmtId="4" fontId="10" fillId="3" borderId="9" xfId="0" applyNumberFormat="1" applyFont="1" applyFill="1" applyBorder="1" applyAlignment="1">
      <alignment horizontal="center" wrapText="1"/>
    </xf>
    <xf numFmtId="0" fontId="4" fillId="0" borderId="9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" fontId="10" fillId="3" borderId="10" xfId="0" applyNumberFormat="1" applyFont="1" applyFill="1" applyBorder="1" applyAlignment="1">
      <alignment wrapText="1"/>
    </xf>
    <xf numFmtId="4" fontId="10" fillId="3" borderId="12" xfId="0" applyNumberFormat="1" applyFont="1" applyFill="1" applyBorder="1" applyAlignment="1">
      <alignment wrapText="1"/>
    </xf>
    <xf numFmtId="4" fontId="10" fillId="3" borderId="13" xfId="0" applyNumberFormat="1" applyFont="1" applyFill="1" applyBorder="1" applyAlignment="1">
      <alignment horizontal="center" wrapText="1"/>
    </xf>
    <xf numFmtId="0" fontId="13" fillId="0" borderId="14" xfId="0" applyFont="1" applyBorder="1"/>
    <xf numFmtId="0" fontId="17" fillId="0" borderId="4" xfId="0" applyFont="1" applyBorder="1"/>
    <xf numFmtId="164" fontId="4" fillId="0" borderId="10" xfId="0" applyNumberFormat="1" applyFont="1" applyBorder="1" applyAlignment="1">
      <alignment wrapText="1"/>
    </xf>
    <xf numFmtId="164" fontId="17" fillId="0" borderId="12" xfId="0" applyNumberFormat="1" applyFont="1" applyBorder="1"/>
    <xf numFmtId="164" fontId="0" fillId="0" borderId="0" xfId="0" applyNumberFormat="1"/>
    <xf numFmtId="0" fontId="18" fillId="0" borderId="0" xfId="0" applyFont="1" applyAlignment="1">
      <alignment horizontal="right"/>
    </xf>
    <xf numFmtId="0" fontId="19" fillId="0" borderId="0" xfId="0" applyFont="1"/>
    <xf numFmtId="14" fontId="20" fillId="0" borderId="0" xfId="0" applyNumberFormat="1" applyFont="1"/>
    <xf numFmtId="0" fontId="20" fillId="0" borderId="0" xfId="0" applyFont="1"/>
    <xf numFmtId="0" fontId="18" fillId="0" borderId="0" xfId="0" applyFont="1"/>
    <xf numFmtId="4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/>
    <xf numFmtId="4" fontId="8" fillId="0" borderId="1" xfId="1" applyNumberFormat="1" applyFont="1" applyBorder="1" applyAlignment="1">
      <alignment horizontal="right" vertical="center" wrapText="1" readingOrder="1"/>
    </xf>
    <xf numFmtId="4" fontId="3" fillId="0" borderId="0" xfId="0" applyNumberFormat="1" applyFont="1"/>
    <xf numFmtId="4" fontId="8" fillId="2" borderId="1" xfId="1" applyNumberFormat="1" applyFont="1" applyFill="1" applyBorder="1" applyAlignment="1">
      <alignment horizontal="right" vertical="center" wrapText="1" readingOrder="1"/>
    </xf>
    <xf numFmtId="0" fontId="8" fillId="0" borderId="9" xfId="1" applyFont="1" applyBorder="1" applyAlignment="1">
      <alignment horizontal="left" vertical="center" wrapText="1" readingOrder="1"/>
    </xf>
    <xf numFmtId="0" fontId="7" fillId="0" borderId="9" xfId="1" applyFont="1" applyBorder="1" applyAlignment="1">
      <alignment horizontal="left" vertical="center" wrapText="1" readingOrder="1"/>
    </xf>
    <xf numFmtId="0" fontId="8" fillId="2" borderId="9" xfId="1" applyFont="1" applyFill="1" applyBorder="1" applyAlignment="1">
      <alignment horizontal="left" vertical="center" wrapText="1" readingOrder="1"/>
    </xf>
    <xf numFmtId="4" fontId="11" fillId="0" borderId="9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center" vertical="top" wrapText="1"/>
    </xf>
    <xf numFmtId="4" fontId="11" fillId="0" borderId="11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vertical="top" wrapText="1"/>
    </xf>
    <xf numFmtId="0" fontId="26" fillId="0" borderId="0" xfId="0" applyFont="1"/>
    <xf numFmtId="4" fontId="10" fillId="0" borderId="0" xfId="0" applyNumberFormat="1" applyFont="1" applyAlignment="1">
      <alignment horizontal="right" vertical="center"/>
    </xf>
    <xf numFmtId="0" fontId="27" fillId="0" borderId="0" xfId="0" applyFont="1"/>
    <xf numFmtId="0" fontId="7" fillId="4" borderId="6" xfId="1" applyFont="1" applyFill="1" applyBorder="1" applyAlignment="1">
      <alignment horizontal="center" vertical="center" wrapText="1" readingOrder="1"/>
    </xf>
    <xf numFmtId="0" fontId="7" fillId="4" borderId="7" xfId="1" applyFont="1" applyFill="1" applyBorder="1" applyAlignment="1">
      <alignment horizontal="center" vertical="center" wrapText="1" readingOrder="1"/>
    </xf>
    <xf numFmtId="4" fontId="7" fillId="4" borderId="7" xfId="1" applyNumberFormat="1" applyFont="1" applyFill="1" applyBorder="1" applyAlignment="1">
      <alignment horizontal="center" vertical="center" wrapText="1" readingOrder="1"/>
    </xf>
    <xf numFmtId="0" fontId="8" fillId="4" borderId="9" xfId="1" applyFont="1" applyFill="1" applyBorder="1" applyAlignment="1">
      <alignment horizontal="left" vertical="center" wrapText="1" readingOrder="1"/>
    </xf>
    <xf numFmtId="4" fontId="7" fillId="4" borderId="1" xfId="1" applyNumberFormat="1" applyFont="1" applyFill="1" applyBorder="1" applyAlignment="1">
      <alignment horizontal="right" vertical="center" wrapText="1" readingOrder="1"/>
    </xf>
    <xf numFmtId="0" fontId="7" fillId="4" borderId="9" xfId="1" applyFont="1" applyFill="1" applyBorder="1" applyAlignment="1">
      <alignment horizontal="left" vertical="center" wrapText="1" readingOrder="1"/>
    </xf>
    <xf numFmtId="0" fontId="7" fillId="4" borderId="1" xfId="1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left" vertical="center" wrapText="1" readingOrder="1"/>
    </xf>
    <xf numFmtId="0" fontId="7" fillId="4" borderId="10" xfId="1" applyFont="1" applyFill="1" applyBorder="1" applyAlignment="1">
      <alignment horizontal="left" vertical="center" wrapText="1" readingOrder="1"/>
    </xf>
    <xf numFmtId="0" fontId="7" fillId="4" borderId="12" xfId="1" applyFont="1" applyFill="1" applyBorder="1" applyAlignment="1">
      <alignment horizontal="left" vertical="center" wrapText="1" readingOrder="1"/>
    </xf>
    <xf numFmtId="4" fontId="7" fillId="4" borderId="12" xfId="1" applyNumberFormat="1" applyFont="1" applyFill="1" applyBorder="1" applyAlignment="1">
      <alignment horizontal="right" vertical="center" wrapText="1" readingOrder="1"/>
    </xf>
    <xf numFmtId="4" fontId="21" fillId="0" borderId="0" xfId="0" applyNumberFormat="1" applyFont="1" applyAlignment="1">
      <alignment horizontal="right" vertical="center"/>
    </xf>
    <xf numFmtId="4" fontId="28" fillId="0" borderId="0" xfId="0" applyNumberFormat="1" applyFont="1"/>
    <xf numFmtId="4" fontId="11" fillId="0" borderId="1" xfId="0" applyNumberFormat="1" applyFont="1" applyBorder="1" applyAlignment="1">
      <alignment vertical="center"/>
    </xf>
    <xf numFmtId="0" fontId="7" fillId="5" borderId="1" xfId="1" applyFont="1" applyFill="1" applyBorder="1" applyAlignment="1">
      <alignment horizontal="center" vertical="center" wrapText="1" readingOrder="1"/>
    </xf>
    <xf numFmtId="1" fontId="11" fillId="0" borderId="1" xfId="0" applyNumberFormat="1" applyFont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 readingOrder="1"/>
    </xf>
    <xf numFmtId="4" fontId="14" fillId="2" borderId="1" xfId="1" applyNumberFormat="1" applyFont="1" applyFill="1" applyBorder="1" applyAlignment="1">
      <alignment horizontal="right" vertical="center" wrapText="1" readingOrder="1"/>
    </xf>
    <xf numFmtId="0" fontId="15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2" fontId="10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/>
    </xf>
    <xf numFmtId="164" fontId="36" fillId="0" borderId="0" xfId="0" applyNumberFormat="1" applyFont="1" applyAlignment="1">
      <alignment horizontal="left"/>
    </xf>
    <xf numFmtId="4" fontId="11" fillId="2" borderId="1" xfId="0" applyNumberFormat="1" applyFont="1" applyFill="1" applyBorder="1" applyAlignment="1">
      <alignment horizontal="center" wrapText="1"/>
    </xf>
    <xf numFmtId="4" fontId="10" fillId="3" borderId="12" xfId="0" applyNumberFormat="1" applyFont="1" applyFill="1" applyBorder="1" applyAlignment="1">
      <alignment horizont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vertical="center"/>
    </xf>
    <xf numFmtId="2" fontId="21" fillId="0" borderId="0" xfId="0" applyNumberFormat="1" applyFont="1" applyAlignment="1">
      <alignment horizontal="right" vertical="center"/>
    </xf>
    <xf numFmtId="2" fontId="9" fillId="4" borderId="8" xfId="0" applyNumberFormat="1" applyFont="1" applyFill="1" applyBorder="1" applyAlignment="1">
      <alignment horizontal="center" vertical="center" wrapText="1"/>
    </xf>
    <xf numFmtId="2" fontId="9" fillId="4" borderId="11" xfId="0" applyNumberFormat="1" applyFont="1" applyFill="1" applyBorder="1" applyAlignment="1">
      <alignment vertical="center"/>
    </xf>
    <xf numFmtId="2" fontId="4" fillId="0" borderId="11" xfId="0" applyNumberFormat="1" applyFont="1" applyBorder="1" applyAlignment="1">
      <alignment vertical="center"/>
    </xf>
    <xf numFmtId="2" fontId="9" fillId="0" borderId="11" xfId="0" applyNumberFormat="1" applyFont="1" applyBorder="1" applyAlignment="1">
      <alignment vertical="center"/>
    </xf>
    <xf numFmtId="2" fontId="4" fillId="2" borderId="11" xfId="0" applyNumberFormat="1" applyFont="1" applyFill="1" applyBorder="1" applyAlignment="1">
      <alignment vertical="center"/>
    </xf>
    <xf numFmtId="2" fontId="9" fillId="4" borderId="13" xfId="0" applyNumberFormat="1" applyFont="1" applyFill="1" applyBorder="1" applyAlignment="1">
      <alignment vertical="center"/>
    </xf>
    <xf numFmtId="2" fontId="0" fillId="0" borderId="0" xfId="0" applyNumberFormat="1"/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4" fontId="0" fillId="0" borderId="0" xfId="0" applyNumberFormat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1" fillId="2" borderId="11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8" fillId="2" borderId="1" xfId="1" applyFont="1" applyFill="1" applyBorder="1" applyAlignment="1">
      <alignment horizontal="justify" vertical="distributed" wrapText="1" readingOrder="1"/>
    </xf>
    <xf numFmtId="1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justify" vertical="center"/>
    </xf>
    <xf numFmtId="0" fontId="32" fillId="0" borderId="1" xfId="0" applyFont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right" vertical="center" wrapText="1"/>
    </xf>
    <xf numFmtId="4" fontId="40" fillId="2" borderId="1" xfId="0" applyNumberFormat="1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justify" vertical="center"/>
    </xf>
    <xf numFmtId="0" fontId="33" fillId="0" borderId="1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left"/>
    </xf>
    <xf numFmtId="0" fontId="2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34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4" fontId="33" fillId="2" borderId="1" xfId="0" applyNumberFormat="1" applyFont="1" applyFill="1" applyBorder="1" applyAlignment="1">
      <alignment horizontal="right" vertical="center" wrapText="1"/>
    </xf>
    <xf numFmtId="0" fontId="33" fillId="2" borderId="1" xfId="0" applyFont="1" applyFill="1" applyBorder="1" applyAlignment="1">
      <alignment horizontal="justify" vertical="center"/>
    </xf>
    <xf numFmtId="0" fontId="33" fillId="2" borderId="1" xfId="0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/>
    </xf>
    <xf numFmtId="4" fontId="32" fillId="2" borderId="1" xfId="0" applyNumberFormat="1" applyFont="1" applyFill="1" applyBorder="1" applyAlignment="1">
      <alignment vertical="center"/>
    </xf>
    <xf numFmtId="4" fontId="32" fillId="0" borderId="1" xfId="0" applyNumberFormat="1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vertical="center"/>
    </xf>
    <xf numFmtId="4" fontId="35" fillId="0" borderId="1" xfId="0" applyNumberFormat="1" applyFont="1" applyBorder="1" applyAlignment="1">
      <alignment vertical="center"/>
    </xf>
    <xf numFmtId="165" fontId="33" fillId="0" borderId="1" xfId="0" applyNumberFormat="1" applyFont="1" applyBorder="1" applyAlignment="1">
      <alignment vertical="center" wrapText="1"/>
    </xf>
    <xf numFmtId="165" fontId="35" fillId="0" borderId="1" xfId="0" applyNumberFormat="1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/>
    </xf>
    <xf numFmtId="4" fontId="42" fillId="0" borderId="1" xfId="0" applyNumberFormat="1" applyFont="1" applyBorder="1" applyAlignment="1">
      <alignment vertical="center"/>
    </xf>
    <xf numFmtId="4" fontId="21" fillId="2" borderId="1" xfId="0" applyNumberFormat="1" applyFont="1" applyFill="1" applyBorder="1" applyAlignment="1">
      <alignment vertical="center"/>
    </xf>
    <xf numFmtId="4" fontId="42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43" fillId="0" borderId="0" xfId="0" applyFont="1"/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2" fontId="21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43" fillId="0" borderId="0" xfId="0" applyNumberFormat="1" applyFont="1"/>
    <xf numFmtId="4" fontId="16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44" fillId="0" borderId="0" xfId="0" applyFont="1"/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/>
    <xf numFmtId="49" fontId="21" fillId="0" borderId="0" xfId="0" applyNumberFormat="1" applyFont="1" applyAlignment="1">
      <alignment horizontal="center" vertical="center"/>
    </xf>
    <xf numFmtId="4" fontId="21" fillId="0" borderId="2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49" fontId="16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4" fontId="21" fillId="0" borderId="1" xfId="0" applyNumberFormat="1" applyFont="1" applyBorder="1" applyAlignment="1">
      <alignment vertical="center"/>
    </xf>
    <xf numFmtId="4" fontId="21" fillId="0" borderId="1" xfId="0" applyNumberFormat="1" applyFont="1" applyBorder="1" applyAlignment="1">
      <alignment wrapText="1"/>
    </xf>
    <xf numFmtId="4" fontId="16" fillId="0" borderId="1" xfId="0" applyNumberFormat="1" applyFont="1" applyBorder="1"/>
    <xf numFmtId="4" fontId="10" fillId="2" borderId="1" xfId="0" applyNumberFormat="1" applyFont="1" applyFill="1" applyBorder="1" applyAlignment="1">
      <alignment horizontal="center" wrapText="1"/>
    </xf>
    <xf numFmtId="4" fontId="11" fillId="2" borderId="9" xfId="0" applyNumberFormat="1" applyFont="1" applyFill="1" applyBorder="1" applyAlignment="1">
      <alignment horizontal="left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0" xfId="0"/>
    <xf numFmtId="0" fontId="25" fillId="0" borderId="15" xfId="0" applyFont="1" applyBorder="1" applyAlignment="1">
      <alignment horizontal="center" vertical="center" wrapText="1"/>
    </xf>
    <xf numFmtId="0" fontId="0" fillId="0" borderId="15" xfId="0" applyBorder="1"/>
    <xf numFmtId="2" fontId="10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2" fontId="30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9" fillId="5" borderId="3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0" fontId="34" fillId="4" borderId="17" xfId="0" applyFont="1" applyFill="1" applyBorder="1" applyAlignment="1">
      <alignment horizontal="center" vertical="center"/>
    </xf>
    <xf numFmtId="0" fontId="34" fillId="4" borderId="18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horizontal="center" vertical="center"/>
    </xf>
    <xf numFmtId="165" fontId="32" fillId="4" borderId="3" xfId="0" applyNumberFormat="1" applyFont="1" applyFill="1" applyBorder="1" applyAlignment="1">
      <alignment horizontal="center" vertical="center" wrapText="1"/>
    </xf>
    <xf numFmtId="165" fontId="32" fillId="4" borderId="2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32" fillId="4" borderId="3" xfId="0" applyNumberFormat="1" applyFont="1" applyFill="1" applyBorder="1" applyAlignment="1">
      <alignment horizontal="center" vertical="center" wrapText="1"/>
    </xf>
    <xf numFmtId="49" fontId="32" fillId="4" borderId="2" xfId="0" applyNumberFormat="1" applyFont="1" applyFill="1" applyBorder="1" applyAlignment="1">
      <alignment horizontal="center" vertical="center" wrapText="1"/>
    </xf>
    <xf numFmtId="49" fontId="32" fillId="4" borderId="19" xfId="0" applyNumberFormat="1" applyFont="1" applyFill="1" applyBorder="1" applyAlignment="1">
      <alignment horizontal="center" vertical="center" wrapText="1"/>
    </xf>
    <xf numFmtId="49" fontId="32" fillId="4" borderId="20" xfId="0" applyNumberFormat="1" applyFont="1" applyFill="1" applyBorder="1" applyAlignment="1">
      <alignment horizontal="center" vertical="center" wrapText="1"/>
    </xf>
    <xf numFmtId="49" fontId="32" fillId="4" borderId="21" xfId="0" applyNumberFormat="1" applyFont="1" applyFill="1" applyBorder="1" applyAlignment="1">
      <alignment horizontal="center" vertical="center" wrapText="1"/>
    </xf>
    <xf numFmtId="49" fontId="32" fillId="4" borderId="2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45" fillId="5" borderId="3" xfId="0" applyFont="1" applyFill="1" applyBorder="1" applyAlignment="1">
      <alignment horizontal="center" vertical="center" wrapText="1"/>
    </xf>
    <xf numFmtId="0" fontId="45" fillId="5" borderId="2" xfId="0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165" fontId="32" fillId="5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</cellXfs>
  <cellStyles count="6">
    <cellStyle name="Excel Built-in Normal" xfId="5" xr:uid="{AD78170F-4E1A-4E92-9133-4C908DEBB72C}"/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2 2" xfId="4" xr:uid="{BFE999A9-6216-40DD-A3D3-143AA20F5F03}"/>
    <cellStyle name="Обычный 3" xfId="3" xr:uid="{487D46A6-E47C-4864-BCA1-5CD71842F8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zoomScaleNormal="100" workbookViewId="0">
      <selection activeCell="E4" sqref="E4"/>
    </sheetView>
  </sheetViews>
  <sheetFormatPr defaultRowHeight="12.75"/>
  <cols>
    <col min="1" max="1" width="17" style="67" customWidth="1"/>
    <col min="2" max="2" width="36.28515625" customWidth="1"/>
    <col min="3" max="4" width="14.85546875" style="9" customWidth="1"/>
    <col min="5" max="5" width="12.85546875" style="119" bestFit="1" customWidth="1"/>
  </cols>
  <sheetData>
    <row r="1" spans="1:5" ht="15">
      <c r="A1" s="65"/>
      <c r="B1" s="53"/>
      <c r="C1" s="66"/>
      <c r="D1" s="53"/>
      <c r="E1" s="105" t="s">
        <v>82</v>
      </c>
    </row>
    <row r="2" spans="1:5" ht="15.75">
      <c r="A2" s="65"/>
      <c r="B2" s="53"/>
      <c r="C2" s="79"/>
      <c r="D2" s="80"/>
      <c r="E2" s="112" t="s">
        <v>299</v>
      </c>
    </row>
    <row r="3" spans="1:5" ht="15.75">
      <c r="A3" s="65"/>
      <c r="B3" s="53"/>
      <c r="C3" s="79"/>
      <c r="D3" s="80"/>
      <c r="E3" s="112" t="s">
        <v>83</v>
      </c>
    </row>
    <row r="4" spans="1:5" ht="15.75">
      <c r="B4" s="53"/>
      <c r="C4" s="79"/>
      <c r="D4" s="80"/>
      <c r="E4" s="112" t="s">
        <v>528</v>
      </c>
    </row>
    <row r="5" spans="1:5">
      <c r="A5" s="197" t="s">
        <v>317</v>
      </c>
      <c r="B5" s="197"/>
      <c r="C5" s="197"/>
      <c r="D5" s="198"/>
      <c r="E5" s="198"/>
    </row>
    <row r="6" spans="1:5" ht="31.5" customHeight="1" thickBot="1">
      <c r="A6" s="199"/>
      <c r="B6" s="199"/>
      <c r="C6" s="199"/>
      <c r="D6" s="200"/>
      <c r="E6" s="200"/>
    </row>
    <row r="7" spans="1:5" ht="38.25">
      <c r="A7" s="68" t="s">
        <v>36</v>
      </c>
      <c r="B7" s="69" t="s">
        <v>3</v>
      </c>
      <c r="C7" s="70" t="s">
        <v>318</v>
      </c>
      <c r="D7" s="110" t="s">
        <v>319</v>
      </c>
      <c r="E7" s="113" t="s">
        <v>290</v>
      </c>
    </row>
    <row r="8" spans="1:5" ht="25.5">
      <c r="A8" s="71"/>
      <c r="B8" s="74" t="s">
        <v>37</v>
      </c>
      <c r="C8" s="72">
        <f>+C9+C31</f>
        <v>41946.782069999994</v>
      </c>
      <c r="D8" s="72">
        <f>+D9+D31</f>
        <v>6738.4217699999999</v>
      </c>
      <c r="E8" s="114">
        <f>D8/C8*100</f>
        <v>16.06421622224811</v>
      </c>
    </row>
    <row r="9" spans="1:5">
      <c r="A9" s="71"/>
      <c r="B9" s="74" t="s">
        <v>38</v>
      </c>
      <c r="C9" s="72">
        <f>+C10+C16+C21+C24+C26</f>
        <v>40053.699999999997</v>
      </c>
      <c r="D9" s="72">
        <f>+D10+D16+D21+D24+D26</f>
        <v>5741.7227000000003</v>
      </c>
      <c r="E9" s="114">
        <f t="shared" ref="E9:E10" si="0">D9/C9*100</f>
        <v>14.335061929359835</v>
      </c>
    </row>
    <row r="10" spans="1:5" ht="25.5">
      <c r="A10" s="73" t="s">
        <v>39</v>
      </c>
      <c r="B10" s="74" t="s">
        <v>40</v>
      </c>
      <c r="C10" s="72">
        <f>SUM(C11:C11)</f>
        <v>5222.8999999999996</v>
      </c>
      <c r="D10" s="72">
        <f>SUM(D11:D15)</f>
        <v>1065.1839999999997</v>
      </c>
      <c r="E10" s="114">
        <f t="shared" si="0"/>
        <v>20.394493480633361</v>
      </c>
    </row>
    <row r="11" spans="1:5" ht="89.25">
      <c r="A11" s="55" t="s">
        <v>84</v>
      </c>
      <c r="B11" s="4" t="s">
        <v>41</v>
      </c>
      <c r="C11" s="5">
        <v>5222.8999999999996</v>
      </c>
      <c r="D11" s="5">
        <v>1010.37794</v>
      </c>
      <c r="E11" s="115">
        <f>D11/C11*100</f>
        <v>19.345151927090313</v>
      </c>
    </row>
    <row r="12" spans="1:5" ht="178.5">
      <c r="A12" s="55" t="s">
        <v>291</v>
      </c>
      <c r="B12" s="4" t="s">
        <v>292</v>
      </c>
      <c r="C12" s="5"/>
      <c r="D12" s="5">
        <v>7.1196999999999999</v>
      </c>
      <c r="E12" s="115"/>
    </row>
    <row r="13" spans="1:5" ht="102">
      <c r="A13" s="55" t="s">
        <v>293</v>
      </c>
      <c r="B13" s="4" t="s">
        <v>294</v>
      </c>
      <c r="C13" s="5"/>
      <c r="D13" s="5">
        <v>59.747459999999997</v>
      </c>
      <c r="E13" s="115"/>
    </row>
    <row r="14" spans="1:5" ht="102">
      <c r="A14" s="55" t="s">
        <v>295</v>
      </c>
      <c r="B14" s="4" t="s">
        <v>296</v>
      </c>
      <c r="C14" s="5"/>
      <c r="D14" s="5">
        <v>0.80100000000000005</v>
      </c>
      <c r="E14" s="115"/>
    </row>
    <row r="15" spans="1:5" ht="102">
      <c r="A15" s="55" t="s">
        <v>302</v>
      </c>
      <c r="B15" s="4" t="s">
        <v>303</v>
      </c>
      <c r="C15" s="5"/>
      <c r="D15" s="5">
        <v>-12.8621</v>
      </c>
      <c r="E15" s="115"/>
    </row>
    <row r="16" spans="1:5" ht="38.25">
      <c r="A16" s="73" t="s">
        <v>304</v>
      </c>
      <c r="B16" s="74" t="s">
        <v>42</v>
      </c>
      <c r="C16" s="72">
        <f>SUM(C17:C19)</f>
        <v>5145</v>
      </c>
      <c r="D16" s="72">
        <f>SUM(D17:D20)</f>
        <v>1312.3114599999999</v>
      </c>
      <c r="E16" s="114">
        <f>D16/C16*100</f>
        <v>25.506539552964043</v>
      </c>
    </row>
    <row r="17" spans="1:5" ht="89.25">
      <c r="A17" s="55" t="s">
        <v>305</v>
      </c>
      <c r="B17" s="4" t="s">
        <v>145</v>
      </c>
      <c r="C17" s="52">
        <v>2500</v>
      </c>
      <c r="D17" s="5">
        <v>643.40458000000001</v>
      </c>
      <c r="E17" s="115">
        <f t="shared" ref="E17:E57" si="1">D17/C17*100</f>
        <v>25.736183200000003</v>
      </c>
    </row>
    <row r="18" spans="1:5" ht="165.75">
      <c r="A18" s="55" t="s">
        <v>306</v>
      </c>
      <c r="B18" s="4" t="s">
        <v>297</v>
      </c>
      <c r="C18" s="52"/>
      <c r="D18" s="5">
        <v>3.3851</v>
      </c>
      <c r="E18" s="115"/>
    </row>
    <row r="19" spans="1:5" ht="102">
      <c r="A19" s="55" t="s">
        <v>307</v>
      </c>
      <c r="B19" s="4" t="s">
        <v>43</v>
      </c>
      <c r="C19" s="52">
        <v>2645</v>
      </c>
      <c r="D19" s="5">
        <v>733.83199999999999</v>
      </c>
      <c r="E19" s="115">
        <f t="shared" si="1"/>
        <v>27.744120982986768</v>
      </c>
    </row>
    <row r="20" spans="1:5" ht="140.25">
      <c r="A20" s="55" t="s">
        <v>308</v>
      </c>
      <c r="B20" s="4" t="s">
        <v>298</v>
      </c>
      <c r="C20" s="52"/>
      <c r="D20" s="5">
        <v>-68.310220000000001</v>
      </c>
      <c r="E20" s="115"/>
    </row>
    <row r="21" spans="1:5" ht="25.5">
      <c r="A21" s="73" t="s">
        <v>44</v>
      </c>
      <c r="B21" s="74" t="s">
        <v>45</v>
      </c>
      <c r="C21" s="72">
        <f>+C22</f>
        <v>286.8</v>
      </c>
      <c r="D21" s="72">
        <f>SUM(D22:D23)</f>
        <v>1991.5662400000001</v>
      </c>
      <c r="E21" s="114">
        <f t="shared" si="1"/>
        <v>694.40942817294285</v>
      </c>
    </row>
    <row r="22" spans="1:5" ht="25.5">
      <c r="A22" s="55" t="s">
        <v>46</v>
      </c>
      <c r="B22" s="4" t="s">
        <v>45</v>
      </c>
      <c r="C22" s="127">
        <v>286.8</v>
      </c>
      <c r="D22" s="5">
        <v>1991.538</v>
      </c>
      <c r="E22" s="115">
        <f t="shared" si="1"/>
        <v>694.39958158995807</v>
      </c>
    </row>
    <row r="23" spans="1:5" ht="51">
      <c r="A23" s="55" t="s">
        <v>320</v>
      </c>
      <c r="B23" s="4" t="s">
        <v>321</v>
      </c>
      <c r="C23" s="127">
        <v>0</v>
      </c>
      <c r="D23" s="5">
        <v>2.8240000000000001E-2</v>
      </c>
      <c r="E23" s="115"/>
    </row>
    <row r="24" spans="1:5" ht="25.5">
      <c r="A24" s="73" t="s">
        <v>47</v>
      </c>
      <c r="B24" s="74" t="s">
        <v>48</v>
      </c>
      <c r="C24" s="72">
        <f>+C25</f>
        <v>4449</v>
      </c>
      <c r="D24" s="111">
        <f>SUM(D25:D25)</f>
        <v>102.639</v>
      </c>
      <c r="E24" s="114">
        <f t="shared" si="1"/>
        <v>2.3070128118678355</v>
      </c>
    </row>
    <row r="25" spans="1:5" ht="63.75">
      <c r="A25" s="55" t="s">
        <v>85</v>
      </c>
      <c r="B25" s="4" t="s">
        <v>49</v>
      </c>
      <c r="C25" s="5">
        <v>4449</v>
      </c>
      <c r="D25" s="5">
        <v>102.639</v>
      </c>
      <c r="E25" s="115">
        <f t="shared" si="1"/>
        <v>2.3070128118678355</v>
      </c>
    </row>
    <row r="26" spans="1:5" ht="25.5">
      <c r="A26" s="73" t="s">
        <v>50</v>
      </c>
      <c r="B26" s="74" t="s">
        <v>51</v>
      </c>
      <c r="C26" s="72">
        <f>+C27+C29</f>
        <v>24950</v>
      </c>
      <c r="D26" s="72">
        <f>+D27+D29</f>
        <v>1270.0219999999999</v>
      </c>
      <c r="E26" s="114">
        <f t="shared" si="1"/>
        <v>5.0902685370741478</v>
      </c>
    </row>
    <row r="27" spans="1:5" ht="25.5">
      <c r="A27" s="71" t="s">
        <v>52</v>
      </c>
      <c r="B27" s="75" t="s">
        <v>53</v>
      </c>
      <c r="C27" s="72">
        <f>+C28</f>
        <v>14254</v>
      </c>
      <c r="D27" s="72">
        <f>SUM(D28:D28)</f>
        <v>681.64700000000005</v>
      </c>
      <c r="E27" s="114">
        <f t="shared" si="1"/>
        <v>4.7821453627052053</v>
      </c>
    </row>
    <row r="28" spans="1:5" ht="51">
      <c r="A28" s="55" t="s">
        <v>86</v>
      </c>
      <c r="B28" s="4" t="s">
        <v>54</v>
      </c>
      <c r="C28" s="7">
        <v>14254</v>
      </c>
      <c r="D28" s="5">
        <v>681.64700000000005</v>
      </c>
      <c r="E28" s="115">
        <f t="shared" si="1"/>
        <v>4.7821453627052053</v>
      </c>
    </row>
    <row r="29" spans="1:5" ht="25.5">
      <c r="A29" s="71" t="s">
        <v>55</v>
      </c>
      <c r="B29" s="75" t="s">
        <v>56</v>
      </c>
      <c r="C29" s="72">
        <f>+C30</f>
        <v>10696</v>
      </c>
      <c r="D29" s="72">
        <f>SUM(D30:D30)</f>
        <v>588.375</v>
      </c>
      <c r="E29" s="114">
        <f t="shared" si="1"/>
        <v>5.5008881824981302</v>
      </c>
    </row>
    <row r="30" spans="1:5" ht="51">
      <c r="A30" s="55" t="s">
        <v>87</v>
      </c>
      <c r="B30" s="4" t="s">
        <v>57</v>
      </c>
      <c r="C30" s="7">
        <v>10696</v>
      </c>
      <c r="D30" s="5">
        <v>588.375</v>
      </c>
      <c r="E30" s="115">
        <f t="shared" si="1"/>
        <v>5.5008881824981302</v>
      </c>
    </row>
    <row r="31" spans="1:5">
      <c r="A31" s="71"/>
      <c r="B31" s="74" t="s">
        <v>58</v>
      </c>
      <c r="C31" s="72">
        <f>+C32</f>
        <v>1893.0820700000002</v>
      </c>
      <c r="D31" s="72">
        <f>+D32</f>
        <v>996.69907000000001</v>
      </c>
      <c r="E31" s="114">
        <f t="shared" si="1"/>
        <v>52.649543609062867</v>
      </c>
    </row>
    <row r="32" spans="1:5" ht="51">
      <c r="A32" s="73" t="s">
        <v>59</v>
      </c>
      <c r="B32" s="74" t="s">
        <v>60</v>
      </c>
      <c r="C32" s="72">
        <f>SUM(C33:C36)</f>
        <v>1893.0820700000002</v>
      </c>
      <c r="D32" s="72">
        <f>SUM(D33:D36)</f>
        <v>996.69907000000001</v>
      </c>
      <c r="E32" s="114">
        <f t="shared" si="1"/>
        <v>52.649543609062867</v>
      </c>
    </row>
    <row r="33" spans="1:5" ht="76.5">
      <c r="A33" s="57" t="s">
        <v>61</v>
      </c>
      <c r="B33" s="8" t="s">
        <v>62</v>
      </c>
      <c r="C33" s="54">
        <v>134.06299999999999</v>
      </c>
      <c r="D33" s="5">
        <v>33.537999999999997</v>
      </c>
      <c r="E33" s="115">
        <f t="shared" si="1"/>
        <v>25.016596674697716</v>
      </c>
    </row>
    <row r="34" spans="1:5" ht="89.25">
      <c r="A34" s="55" t="s">
        <v>63</v>
      </c>
      <c r="B34" s="4" t="s">
        <v>64</v>
      </c>
      <c r="C34" s="54">
        <v>1000</v>
      </c>
      <c r="D34" s="5">
        <v>204.142</v>
      </c>
      <c r="E34" s="115">
        <f t="shared" si="1"/>
        <v>20.414199999999997</v>
      </c>
    </row>
    <row r="35" spans="1:5" ht="25.5">
      <c r="A35" s="55" t="s">
        <v>322</v>
      </c>
      <c r="B35" s="4" t="s">
        <v>323</v>
      </c>
      <c r="C35" s="54">
        <v>2.2110699999999999</v>
      </c>
      <c r="D35" s="5">
        <v>2.2110699999999999</v>
      </c>
      <c r="E35" s="115">
        <f t="shared" si="1"/>
        <v>100</v>
      </c>
    </row>
    <row r="36" spans="1:5" ht="63.75">
      <c r="A36" s="55" t="s">
        <v>324</v>
      </c>
      <c r="B36" s="4" t="s">
        <v>325</v>
      </c>
      <c r="C36" s="54">
        <v>756.80799999999999</v>
      </c>
      <c r="D36" s="5">
        <v>756.80799999999999</v>
      </c>
      <c r="E36" s="115">
        <f t="shared" si="1"/>
        <v>100</v>
      </c>
    </row>
    <row r="37" spans="1:5" ht="25.5">
      <c r="A37" s="73" t="s">
        <v>65</v>
      </c>
      <c r="B37" s="74" t="s">
        <v>66</v>
      </c>
      <c r="C37" s="72">
        <f>+C38</f>
        <v>73004.425570000007</v>
      </c>
      <c r="D37" s="72">
        <f>+D38</f>
        <v>13849.253990000001</v>
      </c>
      <c r="E37" s="114">
        <f t="shared" si="1"/>
        <v>18.970430740148348</v>
      </c>
    </row>
    <row r="38" spans="1:5" s="51" customFormat="1" ht="51">
      <c r="A38" s="73" t="s">
        <v>67</v>
      </c>
      <c r="B38" s="74" t="s">
        <v>68</v>
      </c>
      <c r="C38" s="72">
        <f>+C39+C40+C50+C53</f>
        <v>73004.425570000007</v>
      </c>
      <c r="D38" s="72">
        <f>+D39+D40+D50+D53</f>
        <v>13849.253990000001</v>
      </c>
      <c r="E38" s="114">
        <f t="shared" si="1"/>
        <v>18.970430740148348</v>
      </c>
    </row>
    <row r="39" spans="1:5" s="51" customFormat="1" ht="38.25">
      <c r="A39" s="56" t="s">
        <v>174</v>
      </c>
      <c r="B39" s="3" t="s">
        <v>70</v>
      </c>
      <c r="C39" s="6">
        <v>23042.2</v>
      </c>
      <c r="D39" s="128">
        <v>6912.66</v>
      </c>
      <c r="E39" s="116">
        <f t="shared" si="1"/>
        <v>30</v>
      </c>
    </row>
    <row r="40" spans="1:5" s="51" customFormat="1" ht="38.25">
      <c r="A40" s="73" t="s">
        <v>71</v>
      </c>
      <c r="B40" s="74" t="s">
        <v>72</v>
      </c>
      <c r="C40" s="72">
        <f>SUM(C41:C49)</f>
        <v>44142.305570000004</v>
      </c>
      <c r="D40" s="72">
        <f>SUM(D41:D49)</f>
        <v>5295.4739900000004</v>
      </c>
      <c r="E40" s="114">
        <f t="shared" si="1"/>
        <v>11.996369291591581</v>
      </c>
    </row>
    <row r="41" spans="1:5" s="51" customFormat="1" ht="114" customHeight="1">
      <c r="A41" s="57" t="s">
        <v>326</v>
      </c>
      <c r="B41" s="129" t="s">
        <v>338</v>
      </c>
      <c r="C41" s="54">
        <v>10349.36414</v>
      </c>
      <c r="D41" s="54">
        <v>0</v>
      </c>
      <c r="E41" s="117">
        <f>D41/C41*100</f>
        <v>0</v>
      </c>
    </row>
    <row r="42" spans="1:5" s="51" customFormat="1" ht="38.25">
      <c r="A42" s="55" t="s">
        <v>180</v>
      </c>
      <c r="B42" s="4" t="s">
        <v>328</v>
      </c>
      <c r="C42" s="52">
        <v>8000</v>
      </c>
      <c r="D42" s="5">
        <v>2399.9999899999998</v>
      </c>
      <c r="E42" s="115">
        <f>D42/C42*100</f>
        <v>29.999999875</v>
      </c>
    </row>
    <row r="43" spans="1:5" s="51" customFormat="1" ht="25.5">
      <c r="A43" s="55" t="s">
        <v>73</v>
      </c>
      <c r="B43" s="4" t="s">
        <v>329</v>
      </c>
      <c r="C43" s="52">
        <v>158.81</v>
      </c>
      <c r="D43" s="5">
        <v>0</v>
      </c>
      <c r="E43" s="115">
        <f t="shared" ref="E43" si="2">D43/C43*100</f>
        <v>0</v>
      </c>
    </row>
    <row r="44" spans="1:5" ht="25.5">
      <c r="A44" s="55" t="s">
        <v>73</v>
      </c>
      <c r="B44" s="4" t="s">
        <v>175</v>
      </c>
      <c r="C44" s="52">
        <v>1981.9</v>
      </c>
      <c r="D44" s="5">
        <v>495.47399999999999</v>
      </c>
      <c r="E44" s="115">
        <f t="shared" si="1"/>
        <v>24.999949543367475</v>
      </c>
    </row>
    <row r="45" spans="1:5" ht="25.5">
      <c r="A45" s="55" t="s">
        <v>73</v>
      </c>
      <c r="B45" s="4" t="s">
        <v>176</v>
      </c>
      <c r="C45" s="54">
        <v>512.63143000000002</v>
      </c>
      <c r="D45" s="5">
        <v>0</v>
      </c>
      <c r="E45" s="115">
        <f t="shared" si="1"/>
        <v>0</v>
      </c>
    </row>
    <row r="46" spans="1:5" ht="25.5">
      <c r="A46" s="55" t="s">
        <v>73</v>
      </c>
      <c r="B46" s="4" t="s">
        <v>177</v>
      </c>
      <c r="C46" s="52">
        <v>1020.4</v>
      </c>
      <c r="D46" s="5">
        <v>0</v>
      </c>
      <c r="E46" s="115">
        <f t="shared" si="1"/>
        <v>0</v>
      </c>
    </row>
    <row r="47" spans="1:5" ht="25.5">
      <c r="A47" s="55" t="s">
        <v>73</v>
      </c>
      <c r="B47" s="4" t="s">
        <v>327</v>
      </c>
      <c r="C47" s="52">
        <v>8000</v>
      </c>
      <c r="D47" s="5">
        <v>2400</v>
      </c>
      <c r="E47" s="115">
        <f t="shared" ref="E47" si="3">D47/C47*100</f>
        <v>30</v>
      </c>
    </row>
    <row r="48" spans="1:5" ht="25.5">
      <c r="A48" s="55" t="s">
        <v>73</v>
      </c>
      <c r="B48" s="4" t="s">
        <v>178</v>
      </c>
      <c r="C48" s="52">
        <v>896.9</v>
      </c>
      <c r="D48" s="5">
        <v>0</v>
      </c>
      <c r="E48" s="115">
        <f t="shared" si="1"/>
        <v>0</v>
      </c>
    </row>
    <row r="49" spans="1:5" ht="25.5">
      <c r="A49" s="55" t="s">
        <v>73</v>
      </c>
      <c r="B49" s="4" t="s">
        <v>330</v>
      </c>
      <c r="C49" s="52">
        <v>13222.3</v>
      </c>
      <c r="D49" s="5">
        <v>0</v>
      </c>
      <c r="E49" s="115">
        <f>D49/C49*100</f>
        <v>0</v>
      </c>
    </row>
    <row r="50" spans="1:5" ht="38.25">
      <c r="A50" s="73" t="s">
        <v>74</v>
      </c>
      <c r="B50" s="74" t="s">
        <v>75</v>
      </c>
      <c r="C50" s="72">
        <f>SUM(C51:C52)</f>
        <v>349.91999999999996</v>
      </c>
      <c r="D50" s="72">
        <f>SUM(D51:D52)</f>
        <v>90.11999999999999</v>
      </c>
      <c r="E50" s="114">
        <f t="shared" si="1"/>
        <v>25.754458161865568</v>
      </c>
    </row>
    <row r="51" spans="1:5" ht="51">
      <c r="A51" s="55" t="s">
        <v>76</v>
      </c>
      <c r="B51" s="4" t="s">
        <v>179</v>
      </c>
      <c r="C51" s="54">
        <v>3.52</v>
      </c>
      <c r="D51" s="5">
        <v>3.52</v>
      </c>
      <c r="E51" s="117">
        <f t="shared" si="1"/>
        <v>100</v>
      </c>
    </row>
    <row r="52" spans="1:5" ht="63.75">
      <c r="A52" s="55" t="s">
        <v>218</v>
      </c>
      <c r="B52" s="4" t="s">
        <v>331</v>
      </c>
      <c r="C52" s="54">
        <v>346.4</v>
      </c>
      <c r="D52" s="5">
        <v>86.6</v>
      </c>
      <c r="E52" s="117">
        <f t="shared" si="1"/>
        <v>25</v>
      </c>
    </row>
    <row r="53" spans="1:5" ht="25.5">
      <c r="A53" s="73" t="s">
        <v>78</v>
      </c>
      <c r="B53" s="74" t="s">
        <v>34</v>
      </c>
      <c r="C53" s="111">
        <f>SUM(C54:C56)</f>
        <v>5470</v>
      </c>
      <c r="D53" s="111">
        <f>SUM(D54:D56)</f>
        <v>1551</v>
      </c>
      <c r="E53" s="114">
        <f>D53/C53*100</f>
        <v>28.354661791590495</v>
      </c>
    </row>
    <row r="54" spans="1:5" ht="38.25">
      <c r="A54" s="55" t="s">
        <v>79</v>
      </c>
      <c r="B54" s="4" t="s">
        <v>333</v>
      </c>
      <c r="C54" s="127">
        <v>0</v>
      </c>
      <c r="D54" s="127">
        <v>1551</v>
      </c>
      <c r="E54" s="117">
        <f>D54/C55*100</f>
        <v>30</v>
      </c>
    </row>
    <row r="55" spans="1:5" ht="38.25">
      <c r="A55" s="55" t="s">
        <v>79</v>
      </c>
      <c r="B55" s="4" t="s">
        <v>309</v>
      </c>
      <c r="C55" s="127">
        <v>5170</v>
      </c>
      <c r="D55" s="127">
        <v>0</v>
      </c>
      <c r="E55" s="117"/>
    </row>
    <row r="56" spans="1:5" ht="38.25">
      <c r="A56" s="55" t="s">
        <v>79</v>
      </c>
      <c r="B56" s="4" t="s">
        <v>332</v>
      </c>
      <c r="C56" s="52">
        <v>300</v>
      </c>
      <c r="D56" s="5">
        <v>0</v>
      </c>
      <c r="E56" s="115">
        <f>D56/C56*100</f>
        <v>0</v>
      </c>
    </row>
    <row r="57" spans="1:5" ht="13.5" thickBot="1">
      <c r="A57" s="76"/>
      <c r="B57" s="77" t="s">
        <v>81</v>
      </c>
      <c r="C57" s="78">
        <f>+C37+C8</f>
        <v>114951.20764000001</v>
      </c>
      <c r="D57" s="78">
        <f>+D37+D8</f>
        <v>20587.675760000002</v>
      </c>
      <c r="E57" s="118">
        <f t="shared" si="1"/>
        <v>17.909925595976105</v>
      </c>
    </row>
  </sheetData>
  <mergeCells count="1">
    <mergeCell ref="A5:E6"/>
  </mergeCells>
  <phoneticPr fontId="2" type="noConversion"/>
  <pageMargins left="1.1811023622047245" right="0.39370078740157483" top="0.59055118110236227" bottom="0.39370078740157483" header="0.31496062992125984" footer="0.31496062992125984"/>
  <pageSetup paperSize="9" scale="8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78"/>
  <sheetViews>
    <sheetView workbookViewId="0">
      <selection activeCell="C4" sqref="C4:E4"/>
    </sheetView>
  </sheetViews>
  <sheetFormatPr defaultRowHeight="12.75"/>
  <cols>
    <col min="1" max="1" width="25.140625" style="10" customWidth="1"/>
    <col min="2" max="2" width="43.140625" style="10" customWidth="1"/>
    <col min="3" max="4" width="12" style="10" customWidth="1"/>
    <col min="5" max="5" width="13.85546875" style="10" customWidth="1"/>
    <col min="6" max="256" width="9.140625" style="10"/>
    <col min="257" max="257" width="20.85546875" style="10" customWidth="1"/>
    <col min="258" max="258" width="48.5703125" style="10" customWidth="1"/>
    <col min="259" max="259" width="10.28515625" style="10" customWidth="1"/>
    <col min="260" max="260" width="10.5703125" style="10" customWidth="1"/>
    <col min="261" max="261" width="9.42578125" style="10" customWidth="1"/>
    <col min="262" max="512" width="9.140625" style="10"/>
    <col min="513" max="513" width="20.85546875" style="10" customWidth="1"/>
    <col min="514" max="514" width="48.5703125" style="10" customWidth="1"/>
    <col min="515" max="515" width="10.28515625" style="10" customWidth="1"/>
    <col min="516" max="516" width="10.5703125" style="10" customWidth="1"/>
    <col min="517" max="517" width="9.42578125" style="10" customWidth="1"/>
    <col min="518" max="768" width="9.140625" style="10"/>
    <col min="769" max="769" width="20.85546875" style="10" customWidth="1"/>
    <col min="770" max="770" width="48.5703125" style="10" customWidth="1"/>
    <col min="771" max="771" width="10.28515625" style="10" customWidth="1"/>
    <col min="772" max="772" width="10.5703125" style="10" customWidth="1"/>
    <col min="773" max="773" width="9.42578125" style="10" customWidth="1"/>
    <col min="774" max="1024" width="9.140625" style="10"/>
    <col min="1025" max="1025" width="20.85546875" style="10" customWidth="1"/>
    <col min="1026" max="1026" width="48.5703125" style="10" customWidth="1"/>
    <col min="1027" max="1027" width="10.28515625" style="10" customWidth="1"/>
    <col min="1028" max="1028" width="10.5703125" style="10" customWidth="1"/>
    <col min="1029" max="1029" width="9.42578125" style="10" customWidth="1"/>
    <col min="1030" max="1280" width="9.140625" style="10"/>
    <col min="1281" max="1281" width="20.85546875" style="10" customWidth="1"/>
    <col min="1282" max="1282" width="48.5703125" style="10" customWidth="1"/>
    <col min="1283" max="1283" width="10.28515625" style="10" customWidth="1"/>
    <col min="1284" max="1284" width="10.5703125" style="10" customWidth="1"/>
    <col min="1285" max="1285" width="9.42578125" style="10" customWidth="1"/>
    <col min="1286" max="1536" width="9.140625" style="10"/>
    <col min="1537" max="1537" width="20.85546875" style="10" customWidth="1"/>
    <col min="1538" max="1538" width="48.5703125" style="10" customWidth="1"/>
    <col min="1539" max="1539" width="10.28515625" style="10" customWidth="1"/>
    <col min="1540" max="1540" width="10.5703125" style="10" customWidth="1"/>
    <col min="1541" max="1541" width="9.42578125" style="10" customWidth="1"/>
    <col min="1542" max="1792" width="9.140625" style="10"/>
    <col min="1793" max="1793" width="20.85546875" style="10" customWidth="1"/>
    <col min="1794" max="1794" width="48.5703125" style="10" customWidth="1"/>
    <col min="1795" max="1795" width="10.28515625" style="10" customWidth="1"/>
    <col min="1796" max="1796" width="10.5703125" style="10" customWidth="1"/>
    <col min="1797" max="1797" width="9.42578125" style="10" customWidth="1"/>
    <col min="1798" max="2048" width="9.140625" style="10"/>
    <col min="2049" max="2049" width="20.85546875" style="10" customWidth="1"/>
    <col min="2050" max="2050" width="48.5703125" style="10" customWidth="1"/>
    <col min="2051" max="2051" width="10.28515625" style="10" customWidth="1"/>
    <col min="2052" max="2052" width="10.5703125" style="10" customWidth="1"/>
    <col min="2053" max="2053" width="9.42578125" style="10" customWidth="1"/>
    <col min="2054" max="2304" width="9.140625" style="10"/>
    <col min="2305" max="2305" width="20.85546875" style="10" customWidth="1"/>
    <col min="2306" max="2306" width="48.5703125" style="10" customWidth="1"/>
    <col min="2307" max="2307" width="10.28515625" style="10" customWidth="1"/>
    <col min="2308" max="2308" width="10.5703125" style="10" customWidth="1"/>
    <col min="2309" max="2309" width="9.42578125" style="10" customWidth="1"/>
    <col min="2310" max="2560" width="9.140625" style="10"/>
    <col min="2561" max="2561" width="20.85546875" style="10" customWidth="1"/>
    <col min="2562" max="2562" width="48.5703125" style="10" customWidth="1"/>
    <col min="2563" max="2563" width="10.28515625" style="10" customWidth="1"/>
    <col min="2564" max="2564" width="10.5703125" style="10" customWidth="1"/>
    <col min="2565" max="2565" width="9.42578125" style="10" customWidth="1"/>
    <col min="2566" max="2816" width="9.140625" style="10"/>
    <col min="2817" max="2817" width="20.85546875" style="10" customWidth="1"/>
    <col min="2818" max="2818" width="48.5703125" style="10" customWidth="1"/>
    <col min="2819" max="2819" width="10.28515625" style="10" customWidth="1"/>
    <col min="2820" max="2820" width="10.5703125" style="10" customWidth="1"/>
    <col min="2821" max="2821" width="9.42578125" style="10" customWidth="1"/>
    <col min="2822" max="3072" width="9.140625" style="10"/>
    <col min="3073" max="3073" width="20.85546875" style="10" customWidth="1"/>
    <col min="3074" max="3074" width="48.5703125" style="10" customWidth="1"/>
    <col min="3075" max="3075" width="10.28515625" style="10" customWidth="1"/>
    <col min="3076" max="3076" width="10.5703125" style="10" customWidth="1"/>
    <col min="3077" max="3077" width="9.42578125" style="10" customWidth="1"/>
    <col min="3078" max="3328" width="9.140625" style="10"/>
    <col min="3329" max="3329" width="20.85546875" style="10" customWidth="1"/>
    <col min="3330" max="3330" width="48.5703125" style="10" customWidth="1"/>
    <col min="3331" max="3331" width="10.28515625" style="10" customWidth="1"/>
    <col min="3332" max="3332" width="10.5703125" style="10" customWidth="1"/>
    <col min="3333" max="3333" width="9.42578125" style="10" customWidth="1"/>
    <col min="3334" max="3584" width="9.140625" style="10"/>
    <col min="3585" max="3585" width="20.85546875" style="10" customWidth="1"/>
    <col min="3586" max="3586" width="48.5703125" style="10" customWidth="1"/>
    <col min="3587" max="3587" width="10.28515625" style="10" customWidth="1"/>
    <col min="3588" max="3588" width="10.5703125" style="10" customWidth="1"/>
    <col min="3589" max="3589" width="9.42578125" style="10" customWidth="1"/>
    <col min="3590" max="3840" width="9.140625" style="10"/>
    <col min="3841" max="3841" width="20.85546875" style="10" customWidth="1"/>
    <col min="3842" max="3842" width="48.5703125" style="10" customWidth="1"/>
    <col min="3843" max="3843" width="10.28515625" style="10" customWidth="1"/>
    <col min="3844" max="3844" width="10.5703125" style="10" customWidth="1"/>
    <col min="3845" max="3845" width="9.42578125" style="10" customWidth="1"/>
    <col min="3846" max="4096" width="9.140625" style="10"/>
    <col min="4097" max="4097" width="20.85546875" style="10" customWidth="1"/>
    <col min="4098" max="4098" width="48.5703125" style="10" customWidth="1"/>
    <col min="4099" max="4099" width="10.28515625" style="10" customWidth="1"/>
    <col min="4100" max="4100" width="10.5703125" style="10" customWidth="1"/>
    <col min="4101" max="4101" width="9.42578125" style="10" customWidth="1"/>
    <col min="4102" max="4352" width="9.140625" style="10"/>
    <col min="4353" max="4353" width="20.85546875" style="10" customWidth="1"/>
    <col min="4354" max="4354" width="48.5703125" style="10" customWidth="1"/>
    <col min="4355" max="4355" width="10.28515625" style="10" customWidth="1"/>
    <col min="4356" max="4356" width="10.5703125" style="10" customWidth="1"/>
    <col min="4357" max="4357" width="9.42578125" style="10" customWidth="1"/>
    <col min="4358" max="4608" width="9.140625" style="10"/>
    <col min="4609" max="4609" width="20.85546875" style="10" customWidth="1"/>
    <col min="4610" max="4610" width="48.5703125" style="10" customWidth="1"/>
    <col min="4611" max="4611" width="10.28515625" style="10" customWidth="1"/>
    <col min="4612" max="4612" width="10.5703125" style="10" customWidth="1"/>
    <col min="4613" max="4613" width="9.42578125" style="10" customWidth="1"/>
    <col min="4614" max="4864" width="9.140625" style="10"/>
    <col min="4865" max="4865" width="20.85546875" style="10" customWidth="1"/>
    <col min="4866" max="4866" width="48.5703125" style="10" customWidth="1"/>
    <col min="4867" max="4867" width="10.28515625" style="10" customWidth="1"/>
    <col min="4868" max="4868" width="10.5703125" style="10" customWidth="1"/>
    <col min="4869" max="4869" width="9.42578125" style="10" customWidth="1"/>
    <col min="4870" max="5120" width="9.140625" style="10"/>
    <col min="5121" max="5121" width="20.85546875" style="10" customWidth="1"/>
    <col min="5122" max="5122" width="48.5703125" style="10" customWidth="1"/>
    <col min="5123" max="5123" width="10.28515625" style="10" customWidth="1"/>
    <col min="5124" max="5124" width="10.5703125" style="10" customWidth="1"/>
    <col min="5125" max="5125" width="9.42578125" style="10" customWidth="1"/>
    <col min="5126" max="5376" width="9.140625" style="10"/>
    <col min="5377" max="5377" width="20.85546875" style="10" customWidth="1"/>
    <col min="5378" max="5378" width="48.5703125" style="10" customWidth="1"/>
    <col min="5379" max="5379" width="10.28515625" style="10" customWidth="1"/>
    <col min="5380" max="5380" width="10.5703125" style="10" customWidth="1"/>
    <col min="5381" max="5381" width="9.42578125" style="10" customWidth="1"/>
    <col min="5382" max="5632" width="9.140625" style="10"/>
    <col min="5633" max="5633" width="20.85546875" style="10" customWidth="1"/>
    <col min="5634" max="5634" width="48.5703125" style="10" customWidth="1"/>
    <col min="5635" max="5635" width="10.28515625" style="10" customWidth="1"/>
    <col min="5636" max="5636" width="10.5703125" style="10" customWidth="1"/>
    <col min="5637" max="5637" width="9.42578125" style="10" customWidth="1"/>
    <col min="5638" max="5888" width="9.140625" style="10"/>
    <col min="5889" max="5889" width="20.85546875" style="10" customWidth="1"/>
    <col min="5890" max="5890" width="48.5703125" style="10" customWidth="1"/>
    <col min="5891" max="5891" width="10.28515625" style="10" customWidth="1"/>
    <col min="5892" max="5892" width="10.5703125" style="10" customWidth="1"/>
    <col min="5893" max="5893" width="9.42578125" style="10" customWidth="1"/>
    <col min="5894" max="6144" width="9.140625" style="10"/>
    <col min="6145" max="6145" width="20.85546875" style="10" customWidth="1"/>
    <col min="6146" max="6146" width="48.5703125" style="10" customWidth="1"/>
    <col min="6147" max="6147" width="10.28515625" style="10" customWidth="1"/>
    <col min="6148" max="6148" width="10.5703125" style="10" customWidth="1"/>
    <col min="6149" max="6149" width="9.42578125" style="10" customWidth="1"/>
    <col min="6150" max="6400" width="9.140625" style="10"/>
    <col min="6401" max="6401" width="20.85546875" style="10" customWidth="1"/>
    <col min="6402" max="6402" width="48.5703125" style="10" customWidth="1"/>
    <col min="6403" max="6403" width="10.28515625" style="10" customWidth="1"/>
    <col min="6404" max="6404" width="10.5703125" style="10" customWidth="1"/>
    <col min="6405" max="6405" width="9.42578125" style="10" customWidth="1"/>
    <col min="6406" max="6656" width="9.140625" style="10"/>
    <col min="6657" max="6657" width="20.85546875" style="10" customWidth="1"/>
    <col min="6658" max="6658" width="48.5703125" style="10" customWidth="1"/>
    <col min="6659" max="6659" width="10.28515625" style="10" customWidth="1"/>
    <col min="6660" max="6660" width="10.5703125" style="10" customWidth="1"/>
    <col min="6661" max="6661" width="9.42578125" style="10" customWidth="1"/>
    <col min="6662" max="6912" width="9.140625" style="10"/>
    <col min="6913" max="6913" width="20.85546875" style="10" customWidth="1"/>
    <col min="6914" max="6914" width="48.5703125" style="10" customWidth="1"/>
    <col min="6915" max="6915" width="10.28515625" style="10" customWidth="1"/>
    <col min="6916" max="6916" width="10.5703125" style="10" customWidth="1"/>
    <col min="6917" max="6917" width="9.42578125" style="10" customWidth="1"/>
    <col min="6918" max="7168" width="9.140625" style="10"/>
    <col min="7169" max="7169" width="20.85546875" style="10" customWidth="1"/>
    <col min="7170" max="7170" width="48.5703125" style="10" customWidth="1"/>
    <col min="7171" max="7171" width="10.28515625" style="10" customWidth="1"/>
    <col min="7172" max="7172" width="10.5703125" style="10" customWidth="1"/>
    <col min="7173" max="7173" width="9.42578125" style="10" customWidth="1"/>
    <col min="7174" max="7424" width="9.140625" style="10"/>
    <col min="7425" max="7425" width="20.85546875" style="10" customWidth="1"/>
    <col min="7426" max="7426" width="48.5703125" style="10" customWidth="1"/>
    <col min="7427" max="7427" width="10.28515625" style="10" customWidth="1"/>
    <col min="7428" max="7428" width="10.5703125" style="10" customWidth="1"/>
    <col min="7429" max="7429" width="9.42578125" style="10" customWidth="1"/>
    <col min="7430" max="7680" width="9.140625" style="10"/>
    <col min="7681" max="7681" width="20.85546875" style="10" customWidth="1"/>
    <col min="7682" max="7682" width="48.5703125" style="10" customWidth="1"/>
    <col min="7683" max="7683" width="10.28515625" style="10" customWidth="1"/>
    <col min="7684" max="7684" width="10.5703125" style="10" customWidth="1"/>
    <col min="7685" max="7685" width="9.42578125" style="10" customWidth="1"/>
    <col min="7686" max="7936" width="9.140625" style="10"/>
    <col min="7937" max="7937" width="20.85546875" style="10" customWidth="1"/>
    <col min="7938" max="7938" width="48.5703125" style="10" customWidth="1"/>
    <col min="7939" max="7939" width="10.28515625" style="10" customWidth="1"/>
    <col min="7940" max="7940" width="10.5703125" style="10" customWidth="1"/>
    <col min="7941" max="7941" width="9.42578125" style="10" customWidth="1"/>
    <col min="7942" max="8192" width="9.140625" style="10"/>
    <col min="8193" max="8193" width="20.85546875" style="10" customWidth="1"/>
    <col min="8194" max="8194" width="48.5703125" style="10" customWidth="1"/>
    <col min="8195" max="8195" width="10.28515625" style="10" customWidth="1"/>
    <col min="8196" max="8196" width="10.5703125" style="10" customWidth="1"/>
    <col min="8197" max="8197" width="9.42578125" style="10" customWidth="1"/>
    <col min="8198" max="8448" width="9.140625" style="10"/>
    <col min="8449" max="8449" width="20.85546875" style="10" customWidth="1"/>
    <col min="8450" max="8450" width="48.5703125" style="10" customWidth="1"/>
    <col min="8451" max="8451" width="10.28515625" style="10" customWidth="1"/>
    <col min="8452" max="8452" width="10.5703125" style="10" customWidth="1"/>
    <col min="8453" max="8453" width="9.42578125" style="10" customWidth="1"/>
    <col min="8454" max="8704" width="9.140625" style="10"/>
    <col min="8705" max="8705" width="20.85546875" style="10" customWidth="1"/>
    <col min="8706" max="8706" width="48.5703125" style="10" customWidth="1"/>
    <col min="8707" max="8707" width="10.28515625" style="10" customWidth="1"/>
    <col min="8708" max="8708" width="10.5703125" style="10" customWidth="1"/>
    <col min="8709" max="8709" width="9.42578125" style="10" customWidth="1"/>
    <col min="8710" max="8960" width="9.140625" style="10"/>
    <col min="8961" max="8961" width="20.85546875" style="10" customWidth="1"/>
    <col min="8962" max="8962" width="48.5703125" style="10" customWidth="1"/>
    <col min="8963" max="8963" width="10.28515625" style="10" customWidth="1"/>
    <col min="8964" max="8964" width="10.5703125" style="10" customWidth="1"/>
    <col min="8965" max="8965" width="9.42578125" style="10" customWidth="1"/>
    <col min="8966" max="9216" width="9.140625" style="10"/>
    <col min="9217" max="9217" width="20.85546875" style="10" customWidth="1"/>
    <col min="9218" max="9218" width="48.5703125" style="10" customWidth="1"/>
    <col min="9219" max="9219" width="10.28515625" style="10" customWidth="1"/>
    <col min="9220" max="9220" width="10.5703125" style="10" customWidth="1"/>
    <col min="9221" max="9221" width="9.42578125" style="10" customWidth="1"/>
    <col min="9222" max="9472" width="9.140625" style="10"/>
    <col min="9473" max="9473" width="20.85546875" style="10" customWidth="1"/>
    <col min="9474" max="9474" width="48.5703125" style="10" customWidth="1"/>
    <col min="9475" max="9475" width="10.28515625" style="10" customWidth="1"/>
    <col min="9476" max="9476" width="10.5703125" style="10" customWidth="1"/>
    <col min="9477" max="9477" width="9.42578125" style="10" customWidth="1"/>
    <col min="9478" max="9728" width="9.140625" style="10"/>
    <col min="9729" max="9729" width="20.85546875" style="10" customWidth="1"/>
    <col min="9730" max="9730" width="48.5703125" style="10" customWidth="1"/>
    <col min="9731" max="9731" width="10.28515625" style="10" customWidth="1"/>
    <col min="9732" max="9732" width="10.5703125" style="10" customWidth="1"/>
    <col min="9733" max="9733" width="9.42578125" style="10" customWidth="1"/>
    <col min="9734" max="9984" width="9.140625" style="10"/>
    <col min="9985" max="9985" width="20.85546875" style="10" customWidth="1"/>
    <col min="9986" max="9986" width="48.5703125" style="10" customWidth="1"/>
    <col min="9987" max="9987" width="10.28515625" style="10" customWidth="1"/>
    <col min="9988" max="9988" width="10.5703125" style="10" customWidth="1"/>
    <col min="9989" max="9989" width="9.42578125" style="10" customWidth="1"/>
    <col min="9990" max="10240" width="9.140625" style="10"/>
    <col min="10241" max="10241" width="20.85546875" style="10" customWidth="1"/>
    <col min="10242" max="10242" width="48.5703125" style="10" customWidth="1"/>
    <col min="10243" max="10243" width="10.28515625" style="10" customWidth="1"/>
    <col min="10244" max="10244" width="10.5703125" style="10" customWidth="1"/>
    <col min="10245" max="10245" width="9.42578125" style="10" customWidth="1"/>
    <col min="10246" max="10496" width="9.140625" style="10"/>
    <col min="10497" max="10497" width="20.85546875" style="10" customWidth="1"/>
    <col min="10498" max="10498" width="48.5703125" style="10" customWidth="1"/>
    <col min="10499" max="10499" width="10.28515625" style="10" customWidth="1"/>
    <col min="10500" max="10500" width="10.5703125" style="10" customWidth="1"/>
    <col min="10501" max="10501" width="9.42578125" style="10" customWidth="1"/>
    <col min="10502" max="10752" width="9.140625" style="10"/>
    <col min="10753" max="10753" width="20.85546875" style="10" customWidth="1"/>
    <col min="10754" max="10754" width="48.5703125" style="10" customWidth="1"/>
    <col min="10755" max="10755" width="10.28515625" style="10" customWidth="1"/>
    <col min="10756" max="10756" width="10.5703125" style="10" customWidth="1"/>
    <col min="10757" max="10757" width="9.42578125" style="10" customWidth="1"/>
    <col min="10758" max="11008" width="9.140625" style="10"/>
    <col min="11009" max="11009" width="20.85546875" style="10" customWidth="1"/>
    <col min="11010" max="11010" width="48.5703125" style="10" customWidth="1"/>
    <col min="11011" max="11011" width="10.28515625" style="10" customWidth="1"/>
    <col min="11012" max="11012" width="10.5703125" style="10" customWidth="1"/>
    <col min="11013" max="11013" width="9.42578125" style="10" customWidth="1"/>
    <col min="11014" max="11264" width="9.140625" style="10"/>
    <col min="11265" max="11265" width="20.85546875" style="10" customWidth="1"/>
    <col min="11266" max="11266" width="48.5703125" style="10" customWidth="1"/>
    <col min="11267" max="11267" width="10.28515625" style="10" customWidth="1"/>
    <col min="11268" max="11268" width="10.5703125" style="10" customWidth="1"/>
    <col min="11269" max="11269" width="9.42578125" style="10" customWidth="1"/>
    <col min="11270" max="11520" width="9.140625" style="10"/>
    <col min="11521" max="11521" width="20.85546875" style="10" customWidth="1"/>
    <col min="11522" max="11522" width="48.5703125" style="10" customWidth="1"/>
    <col min="11523" max="11523" width="10.28515625" style="10" customWidth="1"/>
    <col min="11524" max="11524" width="10.5703125" style="10" customWidth="1"/>
    <col min="11525" max="11525" width="9.42578125" style="10" customWidth="1"/>
    <col min="11526" max="11776" width="9.140625" style="10"/>
    <col min="11777" max="11777" width="20.85546875" style="10" customWidth="1"/>
    <col min="11778" max="11778" width="48.5703125" style="10" customWidth="1"/>
    <col min="11779" max="11779" width="10.28515625" style="10" customWidth="1"/>
    <col min="11780" max="11780" width="10.5703125" style="10" customWidth="1"/>
    <col min="11781" max="11781" width="9.42578125" style="10" customWidth="1"/>
    <col min="11782" max="12032" width="9.140625" style="10"/>
    <col min="12033" max="12033" width="20.85546875" style="10" customWidth="1"/>
    <col min="12034" max="12034" width="48.5703125" style="10" customWidth="1"/>
    <col min="12035" max="12035" width="10.28515625" style="10" customWidth="1"/>
    <col min="12036" max="12036" width="10.5703125" style="10" customWidth="1"/>
    <col min="12037" max="12037" width="9.42578125" style="10" customWidth="1"/>
    <col min="12038" max="12288" width="9.140625" style="10"/>
    <col min="12289" max="12289" width="20.85546875" style="10" customWidth="1"/>
    <col min="12290" max="12290" width="48.5703125" style="10" customWidth="1"/>
    <col min="12291" max="12291" width="10.28515625" style="10" customWidth="1"/>
    <col min="12292" max="12292" width="10.5703125" style="10" customWidth="1"/>
    <col min="12293" max="12293" width="9.42578125" style="10" customWidth="1"/>
    <col min="12294" max="12544" width="9.140625" style="10"/>
    <col min="12545" max="12545" width="20.85546875" style="10" customWidth="1"/>
    <col min="12546" max="12546" width="48.5703125" style="10" customWidth="1"/>
    <col min="12547" max="12547" width="10.28515625" style="10" customWidth="1"/>
    <col min="12548" max="12548" width="10.5703125" style="10" customWidth="1"/>
    <col min="12549" max="12549" width="9.42578125" style="10" customWidth="1"/>
    <col min="12550" max="12800" width="9.140625" style="10"/>
    <col min="12801" max="12801" width="20.85546875" style="10" customWidth="1"/>
    <col min="12802" max="12802" width="48.5703125" style="10" customWidth="1"/>
    <col min="12803" max="12803" width="10.28515625" style="10" customWidth="1"/>
    <col min="12804" max="12804" width="10.5703125" style="10" customWidth="1"/>
    <col min="12805" max="12805" width="9.42578125" style="10" customWidth="1"/>
    <col min="12806" max="13056" width="9.140625" style="10"/>
    <col min="13057" max="13057" width="20.85546875" style="10" customWidth="1"/>
    <col min="13058" max="13058" width="48.5703125" style="10" customWidth="1"/>
    <col min="13059" max="13059" width="10.28515625" style="10" customWidth="1"/>
    <col min="13060" max="13060" width="10.5703125" style="10" customWidth="1"/>
    <col min="13061" max="13061" width="9.42578125" style="10" customWidth="1"/>
    <col min="13062" max="13312" width="9.140625" style="10"/>
    <col min="13313" max="13313" width="20.85546875" style="10" customWidth="1"/>
    <col min="13314" max="13314" width="48.5703125" style="10" customWidth="1"/>
    <col min="13315" max="13315" width="10.28515625" style="10" customWidth="1"/>
    <col min="13316" max="13316" width="10.5703125" style="10" customWidth="1"/>
    <col min="13317" max="13317" width="9.42578125" style="10" customWidth="1"/>
    <col min="13318" max="13568" width="9.140625" style="10"/>
    <col min="13569" max="13569" width="20.85546875" style="10" customWidth="1"/>
    <col min="13570" max="13570" width="48.5703125" style="10" customWidth="1"/>
    <col min="13571" max="13571" width="10.28515625" style="10" customWidth="1"/>
    <col min="13572" max="13572" width="10.5703125" style="10" customWidth="1"/>
    <col min="13573" max="13573" width="9.42578125" style="10" customWidth="1"/>
    <col min="13574" max="13824" width="9.140625" style="10"/>
    <col min="13825" max="13825" width="20.85546875" style="10" customWidth="1"/>
    <col min="13826" max="13826" width="48.5703125" style="10" customWidth="1"/>
    <col min="13827" max="13827" width="10.28515625" style="10" customWidth="1"/>
    <col min="13828" max="13828" width="10.5703125" style="10" customWidth="1"/>
    <col min="13829" max="13829" width="9.42578125" style="10" customWidth="1"/>
    <col min="13830" max="14080" width="9.140625" style="10"/>
    <col min="14081" max="14081" width="20.85546875" style="10" customWidth="1"/>
    <col min="14082" max="14082" width="48.5703125" style="10" customWidth="1"/>
    <col min="14083" max="14083" width="10.28515625" style="10" customWidth="1"/>
    <col min="14084" max="14084" width="10.5703125" style="10" customWidth="1"/>
    <col min="14085" max="14085" width="9.42578125" style="10" customWidth="1"/>
    <col min="14086" max="14336" width="9.140625" style="10"/>
    <col min="14337" max="14337" width="20.85546875" style="10" customWidth="1"/>
    <col min="14338" max="14338" width="48.5703125" style="10" customWidth="1"/>
    <col min="14339" max="14339" width="10.28515625" style="10" customWidth="1"/>
    <col min="14340" max="14340" width="10.5703125" style="10" customWidth="1"/>
    <col min="14341" max="14341" width="9.42578125" style="10" customWidth="1"/>
    <col min="14342" max="14592" width="9.140625" style="10"/>
    <col min="14593" max="14593" width="20.85546875" style="10" customWidth="1"/>
    <col min="14594" max="14594" width="48.5703125" style="10" customWidth="1"/>
    <col min="14595" max="14595" width="10.28515625" style="10" customWidth="1"/>
    <col min="14596" max="14596" width="10.5703125" style="10" customWidth="1"/>
    <col min="14597" max="14597" width="9.42578125" style="10" customWidth="1"/>
    <col min="14598" max="14848" width="9.140625" style="10"/>
    <col min="14849" max="14849" width="20.85546875" style="10" customWidth="1"/>
    <col min="14850" max="14850" width="48.5703125" style="10" customWidth="1"/>
    <col min="14851" max="14851" width="10.28515625" style="10" customWidth="1"/>
    <col min="14852" max="14852" width="10.5703125" style="10" customWidth="1"/>
    <col min="14853" max="14853" width="9.42578125" style="10" customWidth="1"/>
    <col min="14854" max="15104" width="9.140625" style="10"/>
    <col min="15105" max="15105" width="20.85546875" style="10" customWidth="1"/>
    <col min="15106" max="15106" width="48.5703125" style="10" customWidth="1"/>
    <col min="15107" max="15107" width="10.28515625" style="10" customWidth="1"/>
    <col min="15108" max="15108" width="10.5703125" style="10" customWidth="1"/>
    <col min="15109" max="15109" width="9.42578125" style="10" customWidth="1"/>
    <col min="15110" max="15360" width="9.140625" style="10"/>
    <col min="15361" max="15361" width="20.85546875" style="10" customWidth="1"/>
    <col min="15362" max="15362" width="48.5703125" style="10" customWidth="1"/>
    <col min="15363" max="15363" width="10.28515625" style="10" customWidth="1"/>
    <col min="15364" max="15364" width="10.5703125" style="10" customWidth="1"/>
    <col min="15365" max="15365" width="9.42578125" style="10" customWidth="1"/>
    <col min="15366" max="15616" width="9.140625" style="10"/>
    <col min="15617" max="15617" width="20.85546875" style="10" customWidth="1"/>
    <col min="15618" max="15618" width="48.5703125" style="10" customWidth="1"/>
    <col min="15619" max="15619" width="10.28515625" style="10" customWidth="1"/>
    <col min="15620" max="15620" width="10.5703125" style="10" customWidth="1"/>
    <col min="15621" max="15621" width="9.42578125" style="10" customWidth="1"/>
    <col min="15622" max="15872" width="9.140625" style="10"/>
    <col min="15873" max="15873" width="20.85546875" style="10" customWidth="1"/>
    <col min="15874" max="15874" width="48.5703125" style="10" customWidth="1"/>
    <col min="15875" max="15875" width="10.28515625" style="10" customWidth="1"/>
    <col min="15876" max="15876" width="10.5703125" style="10" customWidth="1"/>
    <col min="15877" max="15877" width="9.42578125" style="10" customWidth="1"/>
    <col min="15878" max="16128" width="9.140625" style="10"/>
    <col min="16129" max="16129" width="20.85546875" style="10" customWidth="1"/>
    <col min="16130" max="16130" width="48.5703125" style="10" customWidth="1"/>
    <col min="16131" max="16131" width="10.28515625" style="10" customWidth="1"/>
    <col min="16132" max="16132" width="10.5703125" style="10" customWidth="1"/>
    <col min="16133" max="16133" width="9.42578125" style="10" customWidth="1"/>
    <col min="16134" max="16384" width="9.140625" style="10"/>
  </cols>
  <sheetData>
    <row r="1" spans="1:5" ht="14.25">
      <c r="C1" s="201" t="s">
        <v>108</v>
      </c>
      <c r="D1" s="201"/>
      <c r="E1" s="201"/>
    </row>
    <row r="2" spans="1:5" ht="15">
      <c r="C2" s="202" t="s">
        <v>299</v>
      </c>
      <c r="D2" s="202"/>
      <c r="E2" s="202"/>
    </row>
    <row r="3" spans="1:5" ht="15">
      <c r="C3" s="203" t="s">
        <v>83</v>
      </c>
      <c r="D3" s="203"/>
      <c r="E3" s="203"/>
    </row>
    <row r="4" spans="1:5" ht="15">
      <c r="C4" s="202" t="s">
        <v>528</v>
      </c>
      <c r="D4" s="202"/>
      <c r="E4" s="202"/>
    </row>
    <row r="7" spans="1:5" ht="12.75" customHeight="1">
      <c r="A7" s="205"/>
      <c r="B7" s="205"/>
      <c r="C7" s="205"/>
      <c r="D7" s="206"/>
      <c r="E7" s="206"/>
    </row>
    <row r="8" spans="1:5">
      <c r="A8" s="207" t="s">
        <v>334</v>
      </c>
      <c r="B8" s="208"/>
      <c r="C8" s="208"/>
      <c r="D8" s="208"/>
      <c r="E8" s="208"/>
    </row>
    <row r="9" spans="1:5" ht="26.25" customHeight="1">
      <c r="A9" s="208"/>
      <c r="B9" s="208"/>
      <c r="C9" s="208"/>
      <c r="D9" s="208"/>
      <c r="E9" s="208"/>
    </row>
    <row r="10" spans="1:5" ht="14.25" customHeight="1">
      <c r="A10" s="209" t="s">
        <v>115</v>
      </c>
      <c r="B10" s="204" t="s">
        <v>109</v>
      </c>
      <c r="C10" s="211" t="s">
        <v>335</v>
      </c>
      <c r="D10" s="211" t="s">
        <v>336</v>
      </c>
      <c r="E10" s="211" t="s">
        <v>290</v>
      </c>
    </row>
    <row r="11" spans="1:5" ht="42.75" customHeight="1">
      <c r="A11" s="210"/>
      <c r="B11" s="204"/>
      <c r="C11" s="212"/>
      <c r="D11" s="212"/>
      <c r="E11" s="212"/>
    </row>
    <row r="12" spans="1:5" s="11" customFormat="1" ht="12.75" customHeight="1">
      <c r="A12" s="83">
        <v>1</v>
      </c>
      <c r="B12" s="83">
        <v>2</v>
      </c>
      <c r="C12" s="83">
        <v>3</v>
      </c>
      <c r="D12" s="83">
        <v>4</v>
      </c>
      <c r="E12" s="83">
        <v>5</v>
      </c>
    </row>
    <row r="13" spans="1:5" ht="44.25" customHeight="1">
      <c r="A13" s="84" t="s">
        <v>69</v>
      </c>
      <c r="B13" s="85" t="s">
        <v>111</v>
      </c>
      <c r="C13" s="86">
        <f>C14</f>
        <v>23042.2</v>
      </c>
      <c r="D13" s="86">
        <f>D14</f>
        <v>6912.66</v>
      </c>
      <c r="E13" s="86">
        <f t="shared" ref="E13:E18" si="0">D13/C13*100</f>
        <v>30</v>
      </c>
    </row>
    <row r="14" spans="1:5" ht="30">
      <c r="A14" s="87" t="s">
        <v>69</v>
      </c>
      <c r="B14" s="12" t="s">
        <v>112</v>
      </c>
      <c r="C14" s="81">
        <f>'приложение 2 на 2024 '!C39</f>
        <v>23042.2</v>
      </c>
      <c r="D14" s="81">
        <f>'приложение 2 на 2024 '!D39</f>
        <v>6912.66</v>
      </c>
      <c r="E14" s="81">
        <f t="shared" si="0"/>
        <v>30</v>
      </c>
    </row>
    <row r="15" spans="1:5" ht="42.75">
      <c r="A15" s="84" t="s">
        <v>182</v>
      </c>
      <c r="B15" s="85" t="s">
        <v>72</v>
      </c>
      <c r="C15" s="86">
        <f>SUM(C16:C24)</f>
        <v>44142.305570000004</v>
      </c>
      <c r="D15" s="86">
        <f>SUM(D16:D24)</f>
        <v>5295.4739900000004</v>
      </c>
      <c r="E15" s="86">
        <f t="shared" si="0"/>
        <v>11.996369291591581</v>
      </c>
    </row>
    <row r="16" spans="1:5" ht="131.25" customHeight="1">
      <c r="A16" s="130" t="s">
        <v>326</v>
      </c>
      <c r="B16" s="131" t="str">
        <f>'приложение 2 на 2024 '!B41</f>
        <v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КЦ 1044</v>
      </c>
      <c r="C16" s="95">
        <f>'приложение 2 на 2024 '!C41</f>
        <v>10349.36414</v>
      </c>
      <c r="D16" s="95">
        <f>'приложение 2 на 2024 '!D41</f>
        <v>0</v>
      </c>
      <c r="E16" s="95">
        <f t="shared" si="0"/>
        <v>0</v>
      </c>
    </row>
    <row r="17" spans="1:5" ht="44.25">
      <c r="A17" s="87" t="s">
        <v>180</v>
      </c>
      <c r="B17" s="12" t="s">
        <v>337</v>
      </c>
      <c r="C17" s="95">
        <f>'приложение 2 на 2024 '!C42</f>
        <v>8000</v>
      </c>
      <c r="D17" s="81">
        <f>'приложение 2 на 2024 '!D42</f>
        <v>2399.9999899999998</v>
      </c>
      <c r="E17" s="81">
        <f t="shared" si="0"/>
        <v>29.999999875</v>
      </c>
    </row>
    <row r="18" spans="1:5" ht="15">
      <c r="A18" s="55" t="s">
        <v>73</v>
      </c>
      <c r="B18" s="4" t="s">
        <v>329</v>
      </c>
      <c r="C18" s="95">
        <f>'приложение 2 на 2024 '!C43</f>
        <v>158.81</v>
      </c>
      <c r="D18" s="81">
        <f>'приложение 2 на 2024 '!D43</f>
        <v>0</v>
      </c>
      <c r="E18" s="81">
        <f t="shared" si="0"/>
        <v>0</v>
      </c>
    </row>
    <row r="19" spans="1:5" ht="15">
      <c r="A19" s="87" t="s">
        <v>73</v>
      </c>
      <c r="B19" s="12" t="s">
        <v>311</v>
      </c>
      <c r="C19" s="95">
        <f>'приложение 2 на 2024 '!C45</f>
        <v>512.63143000000002</v>
      </c>
      <c r="D19" s="81">
        <f>'приложение 2 на 2024 '!D45</f>
        <v>0</v>
      </c>
      <c r="E19" s="81">
        <f t="shared" ref="E19:E24" si="1">D19/C19*100</f>
        <v>0</v>
      </c>
    </row>
    <row r="20" spans="1:5" ht="15">
      <c r="A20" s="87" t="s">
        <v>73</v>
      </c>
      <c r="B20" s="12" t="s">
        <v>310</v>
      </c>
      <c r="C20" s="95">
        <f>'приложение 2 на 2024 '!C44</f>
        <v>1981.9</v>
      </c>
      <c r="D20" s="81">
        <f>'приложение 2 на 2024 '!D44</f>
        <v>495.47399999999999</v>
      </c>
      <c r="E20" s="81">
        <f t="shared" si="1"/>
        <v>24.999949543367475</v>
      </c>
    </row>
    <row r="21" spans="1:5" ht="15">
      <c r="A21" s="87" t="s">
        <v>73</v>
      </c>
      <c r="B21" s="12" t="s">
        <v>339</v>
      </c>
      <c r="C21" s="95">
        <f>'приложение 2 на 2024 '!C47</f>
        <v>8000</v>
      </c>
      <c r="D21" s="81">
        <f>'приложение 2 на 2024 '!D47</f>
        <v>2400</v>
      </c>
      <c r="E21" s="81">
        <f t="shared" si="1"/>
        <v>30</v>
      </c>
    </row>
    <row r="22" spans="1:5" ht="15">
      <c r="A22" s="87" t="s">
        <v>73</v>
      </c>
      <c r="B22" s="12" t="s">
        <v>312</v>
      </c>
      <c r="C22" s="95">
        <f>'приложение 2 на 2024 '!C46</f>
        <v>1020.4</v>
      </c>
      <c r="D22" s="81">
        <f>'приложение 2 на 2024 '!D46</f>
        <v>0</v>
      </c>
      <c r="E22" s="81">
        <f t="shared" si="1"/>
        <v>0</v>
      </c>
    </row>
    <row r="23" spans="1:5" ht="15">
      <c r="A23" s="87" t="s">
        <v>73</v>
      </c>
      <c r="B23" s="12" t="s">
        <v>313</v>
      </c>
      <c r="C23" s="95">
        <f>'приложение 2 на 2024 '!C48</f>
        <v>896.9</v>
      </c>
      <c r="D23" s="81">
        <f>'приложение 2 на 2024 '!D48</f>
        <v>0</v>
      </c>
      <c r="E23" s="81">
        <f t="shared" si="1"/>
        <v>0</v>
      </c>
    </row>
    <row r="24" spans="1:5" ht="29.25">
      <c r="A24" s="55" t="s">
        <v>73</v>
      </c>
      <c r="B24" s="89" t="s">
        <v>340</v>
      </c>
      <c r="C24" s="95">
        <f>'приложение 2 на 2024 '!C49</f>
        <v>13222.3</v>
      </c>
      <c r="D24" s="95">
        <f>'приложение 2 на 2024 '!D49</f>
        <v>0</v>
      </c>
      <c r="E24" s="81">
        <f t="shared" si="1"/>
        <v>0</v>
      </c>
    </row>
    <row r="25" spans="1:5" ht="30">
      <c r="A25" s="88" t="s">
        <v>181</v>
      </c>
      <c r="B25" s="82" t="s">
        <v>75</v>
      </c>
      <c r="C25" s="86">
        <f>C26+C27</f>
        <v>349.91999999999996</v>
      </c>
      <c r="D25" s="86">
        <f>SUM(D26:D27)</f>
        <v>90.11999999999999</v>
      </c>
      <c r="E25" s="86">
        <f t="shared" ref="E25:E27" si="2">D25/C25*100</f>
        <v>25.754458161865568</v>
      </c>
    </row>
    <row r="26" spans="1:5" ht="42.6" customHeight="1">
      <c r="A26" s="87" t="s">
        <v>76</v>
      </c>
      <c r="B26" s="12" t="s">
        <v>113</v>
      </c>
      <c r="C26" s="81">
        <f>'приложение 2 на 2024 '!C51</f>
        <v>3.52</v>
      </c>
      <c r="D26" s="81">
        <f>'приложение 2 на 2024 '!D51</f>
        <v>3.52</v>
      </c>
      <c r="E26" s="81">
        <f t="shared" si="2"/>
        <v>100</v>
      </c>
    </row>
    <row r="27" spans="1:5" ht="60">
      <c r="A27" s="89" t="s">
        <v>218</v>
      </c>
      <c r="B27" s="89" t="s">
        <v>77</v>
      </c>
      <c r="C27" s="90">
        <f>'приложение 2 на 2024 '!C52</f>
        <v>346.4</v>
      </c>
      <c r="D27" s="90">
        <f>'приложение 2 на 2024 '!D52</f>
        <v>86.6</v>
      </c>
      <c r="E27" s="81">
        <f t="shared" si="2"/>
        <v>25</v>
      </c>
    </row>
    <row r="28" spans="1:5" ht="42.75">
      <c r="A28" s="120" t="s">
        <v>79</v>
      </c>
      <c r="B28" s="121" t="s">
        <v>80</v>
      </c>
      <c r="C28" s="86">
        <f>SUM(C29:C31)</f>
        <v>5470</v>
      </c>
      <c r="D28" s="86">
        <f>SUM(D29:D31)</f>
        <v>1551</v>
      </c>
      <c r="E28" s="86">
        <f>D28/C28*100</f>
        <v>28.354661791590495</v>
      </c>
    </row>
    <row r="29" spans="1:5" ht="25.5">
      <c r="A29" s="55" t="s">
        <v>79</v>
      </c>
      <c r="B29" s="4" t="s">
        <v>333</v>
      </c>
      <c r="C29" s="95">
        <f>'приложение 2 на 2024 '!C54</f>
        <v>0</v>
      </c>
      <c r="D29" s="95">
        <f>'приложение 2 на 2024 '!D54</f>
        <v>1551</v>
      </c>
      <c r="E29" s="95">
        <f>'приложение 2 на 2024 '!E54</f>
        <v>30</v>
      </c>
    </row>
    <row r="30" spans="1:5" ht="38.25">
      <c r="A30" s="55" t="s">
        <v>79</v>
      </c>
      <c r="B30" s="4" t="s">
        <v>309</v>
      </c>
      <c r="C30" s="95">
        <f>'приложение 2 на 2024 '!C55</f>
        <v>5170</v>
      </c>
      <c r="D30" s="95">
        <f>'приложение 2 на 2024 '!D55</f>
        <v>0</v>
      </c>
      <c r="E30" s="95"/>
    </row>
    <row r="31" spans="1:5" ht="45">
      <c r="A31" s="93" t="s">
        <v>79</v>
      </c>
      <c r="B31" s="94" t="s">
        <v>80</v>
      </c>
      <c r="C31" s="95">
        <f>'приложение 2 на 2024 '!C56</f>
        <v>300</v>
      </c>
      <c r="D31" s="95">
        <f>'приложение 2 на 2024 '!D56</f>
        <v>0</v>
      </c>
      <c r="E31" s="95">
        <f>D31/C31*100</f>
        <v>0</v>
      </c>
    </row>
    <row r="32" spans="1:5" ht="14.25">
      <c r="A32" s="91"/>
      <c r="B32" s="92" t="s">
        <v>114</v>
      </c>
      <c r="C32" s="86">
        <f>C28+C25+C15+C13</f>
        <v>73004.425570000007</v>
      </c>
      <c r="D32" s="86">
        <f>D28+D25+D15+D13</f>
        <v>13849.253990000001</v>
      </c>
      <c r="E32" s="86">
        <f>D32/C32*100</f>
        <v>18.970430740148348</v>
      </c>
    </row>
    <row r="33" spans="1:5" ht="14.25">
      <c r="A33" s="13"/>
      <c r="B33" s="13"/>
      <c r="C33" s="14"/>
      <c r="D33" s="15"/>
      <c r="E33" s="15"/>
    </row>
    <row r="34" spans="1:5" ht="102.75" customHeight="1">
      <c r="A34"/>
      <c r="B34"/>
      <c r="C34"/>
    </row>
    <row r="35" spans="1:5" ht="69" customHeight="1">
      <c r="A35"/>
      <c r="B35"/>
      <c r="C35"/>
    </row>
    <row r="36" spans="1:5">
      <c r="A36"/>
      <c r="B36"/>
      <c r="C36"/>
    </row>
    <row r="37" spans="1:5">
      <c r="A37"/>
      <c r="B37"/>
      <c r="C37"/>
    </row>
    <row r="38" spans="1:5">
      <c r="A38"/>
      <c r="B38"/>
      <c r="C38"/>
    </row>
    <row r="39" spans="1:5">
      <c r="A39"/>
      <c r="B39"/>
      <c r="C39"/>
    </row>
    <row r="40" spans="1:5" ht="85.5" customHeight="1">
      <c r="A40"/>
      <c r="B40"/>
      <c r="C40"/>
    </row>
    <row r="41" spans="1:5" ht="80.25" customHeight="1">
      <c r="A41"/>
      <c r="B41"/>
      <c r="C41"/>
    </row>
    <row r="42" spans="1:5" ht="102.75" customHeight="1">
      <c r="A42"/>
      <c r="B42"/>
      <c r="C42"/>
    </row>
    <row r="43" spans="1:5">
      <c r="A43"/>
      <c r="B43"/>
      <c r="C43"/>
    </row>
    <row r="44" spans="1:5">
      <c r="A44"/>
      <c r="B44"/>
      <c r="C44"/>
    </row>
    <row r="45" spans="1:5">
      <c r="A45"/>
      <c r="B45"/>
      <c r="C45"/>
    </row>
    <row r="46" spans="1:5">
      <c r="A46"/>
      <c r="B46"/>
      <c r="C46"/>
    </row>
    <row r="47" spans="1:5" ht="66" customHeight="1">
      <c r="A47"/>
      <c r="B47"/>
      <c r="C47"/>
    </row>
    <row r="48" spans="1:5" ht="81" customHeight="1">
      <c r="A48"/>
      <c r="B48"/>
      <c r="C48"/>
    </row>
    <row r="49" spans="1:3" ht="68.25" customHeight="1">
      <c r="A49"/>
      <c r="B49"/>
      <c r="C49"/>
    </row>
    <row r="50" spans="1:3" ht="94.5" customHeight="1">
      <c r="A50"/>
      <c r="B50"/>
      <c r="C50"/>
    </row>
    <row r="51" spans="1:3">
      <c r="A51"/>
      <c r="B51"/>
      <c r="C51"/>
    </row>
    <row r="52" spans="1:3">
      <c r="A52"/>
      <c r="B52"/>
      <c r="C52"/>
    </row>
    <row r="53" spans="1:3">
      <c r="A53"/>
      <c r="B53"/>
      <c r="C53"/>
    </row>
    <row r="54" spans="1:3" ht="65.25" customHeight="1">
      <c r="A54"/>
      <c r="B54"/>
      <c r="C54"/>
    </row>
    <row r="55" spans="1:3" ht="81" customHeight="1">
      <c r="A55"/>
      <c r="B55"/>
      <c r="C55"/>
    </row>
    <row r="56" spans="1:3" ht="60.75" customHeight="1">
      <c r="A56"/>
      <c r="B56"/>
      <c r="C56"/>
    </row>
    <row r="57" spans="1:3" ht="63.75" customHeight="1">
      <c r="A57"/>
      <c r="B57"/>
      <c r="C57"/>
    </row>
    <row r="58" spans="1:3" ht="52.5" customHeight="1">
      <c r="A58"/>
      <c r="B58"/>
      <c r="C58"/>
    </row>
    <row r="59" spans="1:3" ht="65.25" customHeight="1">
      <c r="A59"/>
      <c r="B59"/>
      <c r="C59"/>
    </row>
    <row r="60" spans="1:3" ht="97.5" customHeight="1">
      <c r="A60"/>
      <c r="B60"/>
      <c r="C60"/>
    </row>
    <row r="61" spans="1:3" ht="78.75" customHeight="1">
      <c r="A61"/>
      <c r="B61"/>
      <c r="C61"/>
    </row>
    <row r="62" spans="1:3" ht="48" customHeight="1">
      <c r="A62"/>
      <c r="B62"/>
      <c r="C62"/>
    </row>
    <row r="63" spans="1:3" ht="84" customHeight="1">
      <c r="A63"/>
      <c r="B63"/>
      <c r="C63"/>
    </row>
    <row r="64" spans="1:3" ht="65.25" customHeight="1">
      <c r="A64"/>
      <c r="B64"/>
      <c r="C64"/>
    </row>
    <row r="65" spans="1:3">
      <c r="A65"/>
      <c r="B65"/>
      <c r="C65"/>
    </row>
    <row r="66" spans="1:3">
      <c r="A66"/>
      <c r="B66"/>
      <c r="C66"/>
    </row>
    <row r="67" spans="1:3">
      <c r="A67"/>
      <c r="B67"/>
      <c r="C67"/>
    </row>
    <row r="68" spans="1:3">
      <c r="A68"/>
      <c r="B68"/>
      <c r="C68"/>
    </row>
    <row r="69" spans="1:3">
      <c r="A69"/>
      <c r="B69"/>
      <c r="C69"/>
    </row>
    <row r="70" spans="1:3">
      <c r="A70"/>
      <c r="B70"/>
      <c r="C70"/>
    </row>
    <row r="71" spans="1:3" ht="21" customHeight="1">
      <c r="A71"/>
      <c r="B71"/>
      <c r="C71"/>
    </row>
    <row r="72" spans="1:3" ht="51" customHeight="1">
      <c r="A72"/>
      <c r="B72"/>
      <c r="C72"/>
    </row>
    <row r="73" spans="1:3">
      <c r="A73"/>
      <c r="B73"/>
      <c r="C73"/>
    </row>
    <row r="74" spans="1:3">
      <c r="A74"/>
      <c r="B74"/>
      <c r="C74"/>
    </row>
    <row r="75" spans="1:3" ht="24.75" customHeight="1">
      <c r="A75"/>
      <c r="B75"/>
      <c r="C75"/>
    </row>
    <row r="76" spans="1:3">
      <c r="A76"/>
      <c r="B76"/>
      <c r="C76"/>
    </row>
    <row r="77" spans="1:3" ht="22.5" customHeight="1">
      <c r="A77"/>
      <c r="B77"/>
      <c r="C77"/>
    </row>
    <row r="78" spans="1:3">
      <c r="A78"/>
      <c r="B78"/>
      <c r="C78"/>
    </row>
  </sheetData>
  <mergeCells count="11">
    <mergeCell ref="C1:E1"/>
    <mergeCell ref="C2:E2"/>
    <mergeCell ref="C3:E3"/>
    <mergeCell ref="C4:E4"/>
    <mergeCell ref="B10:B11"/>
    <mergeCell ref="A7:E7"/>
    <mergeCell ref="A8:E9"/>
    <mergeCell ref="A10:A11"/>
    <mergeCell ref="C10:C11"/>
    <mergeCell ref="D10:D11"/>
    <mergeCell ref="E10:E11"/>
  </mergeCells>
  <pageMargins left="1.1811023622047245" right="0.59055118110236227" top="0.78740157480314965" bottom="0.78740157480314965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5"/>
  <sheetViews>
    <sheetView workbookViewId="0">
      <selection activeCell="A5" sqref="A5:F5"/>
    </sheetView>
  </sheetViews>
  <sheetFormatPr defaultRowHeight="12.75"/>
  <cols>
    <col min="1" max="1" width="36.140625" customWidth="1"/>
    <col min="2" max="3" width="9.140625" style="17" customWidth="1"/>
    <col min="4" max="4" width="12.7109375" style="17" customWidth="1"/>
    <col min="5" max="5" width="14.42578125" customWidth="1"/>
    <col min="6" max="6" width="15" customWidth="1"/>
    <col min="240" max="240" width="57.5703125" customWidth="1"/>
    <col min="241" max="241" width="10.28515625" customWidth="1"/>
    <col min="242" max="253" width="0" hidden="1" customWidth="1"/>
    <col min="254" max="254" width="9.85546875" customWidth="1"/>
    <col min="255" max="255" width="14.42578125" customWidth="1"/>
    <col min="256" max="260" width="0" hidden="1" customWidth="1"/>
    <col min="261" max="261" width="14.42578125" customWidth="1"/>
    <col min="262" max="262" width="15" customWidth="1"/>
    <col min="496" max="496" width="57.5703125" customWidth="1"/>
    <col min="497" max="497" width="10.28515625" customWidth="1"/>
    <col min="498" max="509" width="0" hidden="1" customWidth="1"/>
    <col min="510" max="510" width="9.85546875" customWidth="1"/>
    <col min="511" max="511" width="14.42578125" customWidth="1"/>
    <col min="512" max="516" width="0" hidden="1" customWidth="1"/>
    <col min="517" max="517" width="14.42578125" customWidth="1"/>
    <col min="518" max="518" width="15" customWidth="1"/>
    <col min="752" max="752" width="57.5703125" customWidth="1"/>
    <col min="753" max="753" width="10.28515625" customWidth="1"/>
    <col min="754" max="765" width="0" hidden="1" customWidth="1"/>
    <col min="766" max="766" width="9.85546875" customWidth="1"/>
    <col min="767" max="767" width="14.42578125" customWidth="1"/>
    <col min="768" max="772" width="0" hidden="1" customWidth="1"/>
    <col min="773" max="773" width="14.42578125" customWidth="1"/>
    <col min="774" max="774" width="15" customWidth="1"/>
    <col min="1008" max="1008" width="57.5703125" customWidth="1"/>
    <col min="1009" max="1009" width="10.28515625" customWidth="1"/>
    <col min="1010" max="1021" width="0" hidden="1" customWidth="1"/>
    <col min="1022" max="1022" width="9.85546875" customWidth="1"/>
    <col min="1023" max="1023" width="14.42578125" customWidth="1"/>
    <col min="1024" max="1028" width="0" hidden="1" customWidth="1"/>
    <col min="1029" max="1029" width="14.42578125" customWidth="1"/>
    <col min="1030" max="1030" width="15" customWidth="1"/>
    <col min="1264" max="1264" width="57.5703125" customWidth="1"/>
    <col min="1265" max="1265" width="10.28515625" customWidth="1"/>
    <col min="1266" max="1277" width="0" hidden="1" customWidth="1"/>
    <col min="1278" max="1278" width="9.85546875" customWidth="1"/>
    <col min="1279" max="1279" width="14.42578125" customWidth="1"/>
    <col min="1280" max="1284" width="0" hidden="1" customWidth="1"/>
    <col min="1285" max="1285" width="14.42578125" customWidth="1"/>
    <col min="1286" max="1286" width="15" customWidth="1"/>
    <col min="1520" max="1520" width="57.5703125" customWidth="1"/>
    <col min="1521" max="1521" width="10.28515625" customWidth="1"/>
    <col min="1522" max="1533" width="0" hidden="1" customWidth="1"/>
    <col min="1534" max="1534" width="9.85546875" customWidth="1"/>
    <col min="1535" max="1535" width="14.42578125" customWidth="1"/>
    <col min="1536" max="1540" width="0" hidden="1" customWidth="1"/>
    <col min="1541" max="1541" width="14.42578125" customWidth="1"/>
    <col min="1542" max="1542" width="15" customWidth="1"/>
    <col min="1776" max="1776" width="57.5703125" customWidth="1"/>
    <col min="1777" max="1777" width="10.28515625" customWidth="1"/>
    <col min="1778" max="1789" width="0" hidden="1" customWidth="1"/>
    <col min="1790" max="1790" width="9.85546875" customWidth="1"/>
    <col min="1791" max="1791" width="14.42578125" customWidth="1"/>
    <col min="1792" max="1796" width="0" hidden="1" customWidth="1"/>
    <col min="1797" max="1797" width="14.42578125" customWidth="1"/>
    <col min="1798" max="1798" width="15" customWidth="1"/>
    <col min="2032" max="2032" width="57.5703125" customWidth="1"/>
    <col min="2033" max="2033" width="10.28515625" customWidth="1"/>
    <col min="2034" max="2045" width="0" hidden="1" customWidth="1"/>
    <col min="2046" max="2046" width="9.85546875" customWidth="1"/>
    <col min="2047" max="2047" width="14.42578125" customWidth="1"/>
    <col min="2048" max="2052" width="0" hidden="1" customWidth="1"/>
    <col min="2053" max="2053" width="14.42578125" customWidth="1"/>
    <col min="2054" max="2054" width="15" customWidth="1"/>
    <col min="2288" max="2288" width="57.5703125" customWidth="1"/>
    <col min="2289" max="2289" width="10.28515625" customWidth="1"/>
    <col min="2290" max="2301" width="0" hidden="1" customWidth="1"/>
    <col min="2302" max="2302" width="9.85546875" customWidth="1"/>
    <col min="2303" max="2303" width="14.42578125" customWidth="1"/>
    <col min="2304" max="2308" width="0" hidden="1" customWidth="1"/>
    <col min="2309" max="2309" width="14.42578125" customWidth="1"/>
    <col min="2310" max="2310" width="15" customWidth="1"/>
    <col min="2544" max="2544" width="57.5703125" customWidth="1"/>
    <col min="2545" max="2545" width="10.28515625" customWidth="1"/>
    <col min="2546" max="2557" width="0" hidden="1" customWidth="1"/>
    <col min="2558" max="2558" width="9.85546875" customWidth="1"/>
    <col min="2559" max="2559" width="14.42578125" customWidth="1"/>
    <col min="2560" max="2564" width="0" hidden="1" customWidth="1"/>
    <col min="2565" max="2565" width="14.42578125" customWidth="1"/>
    <col min="2566" max="2566" width="15" customWidth="1"/>
    <col min="2800" max="2800" width="57.5703125" customWidth="1"/>
    <col min="2801" max="2801" width="10.28515625" customWidth="1"/>
    <col min="2802" max="2813" width="0" hidden="1" customWidth="1"/>
    <col min="2814" max="2814" width="9.85546875" customWidth="1"/>
    <col min="2815" max="2815" width="14.42578125" customWidth="1"/>
    <col min="2816" max="2820" width="0" hidden="1" customWidth="1"/>
    <col min="2821" max="2821" width="14.42578125" customWidth="1"/>
    <col min="2822" max="2822" width="15" customWidth="1"/>
    <col min="3056" max="3056" width="57.5703125" customWidth="1"/>
    <col min="3057" max="3057" width="10.28515625" customWidth="1"/>
    <col min="3058" max="3069" width="0" hidden="1" customWidth="1"/>
    <col min="3070" max="3070" width="9.85546875" customWidth="1"/>
    <col min="3071" max="3071" width="14.42578125" customWidth="1"/>
    <col min="3072" max="3076" width="0" hidden="1" customWidth="1"/>
    <col min="3077" max="3077" width="14.42578125" customWidth="1"/>
    <col min="3078" max="3078" width="15" customWidth="1"/>
    <col min="3312" max="3312" width="57.5703125" customWidth="1"/>
    <col min="3313" max="3313" width="10.28515625" customWidth="1"/>
    <col min="3314" max="3325" width="0" hidden="1" customWidth="1"/>
    <col min="3326" max="3326" width="9.85546875" customWidth="1"/>
    <col min="3327" max="3327" width="14.42578125" customWidth="1"/>
    <col min="3328" max="3332" width="0" hidden="1" customWidth="1"/>
    <col min="3333" max="3333" width="14.42578125" customWidth="1"/>
    <col min="3334" max="3334" width="15" customWidth="1"/>
    <col min="3568" max="3568" width="57.5703125" customWidth="1"/>
    <col min="3569" max="3569" width="10.28515625" customWidth="1"/>
    <col min="3570" max="3581" width="0" hidden="1" customWidth="1"/>
    <col min="3582" max="3582" width="9.85546875" customWidth="1"/>
    <col min="3583" max="3583" width="14.42578125" customWidth="1"/>
    <col min="3584" max="3588" width="0" hidden="1" customWidth="1"/>
    <col min="3589" max="3589" width="14.42578125" customWidth="1"/>
    <col min="3590" max="3590" width="15" customWidth="1"/>
    <col min="3824" max="3824" width="57.5703125" customWidth="1"/>
    <col min="3825" max="3825" width="10.28515625" customWidth="1"/>
    <col min="3826" max="3837" width="0" hidden="1" customWidth="1"/>
    <col min="3838" max="3838" width="9.85546875" customWidth="1"/>
    <col min="3839" max="3839" width="14.42578125" customWidth="1"/>
    <col min="3840" max="3844" width="0" hidden="1" customWidth="1"/>
    <col min="3845" max="3845" width="14.42578125" customWidth="1"/>
    <col min="3846" max="3846" width="15" customWidth="1"/>
    <col min="4080" max="4080" width="57.5703125" customWidth="1"/>
    <col min="4081" max="4081" width="10.28515625" customWidth="1"/>
    <col min="4082" max="4093" width="0" hidden="1" customWidth="1"/>
    <col min="4094" max="4094" width="9.85546875" customWidth="1"/>
    <col min="4095" max="4095" width="14.42578125" customWidth="1"/>
    <col min="4096" max="4100" width="0" hidden="1" customWidth="1"/>
    <col min="4101" max="4101" width="14.42578125" customWidth="1"/>
    <col min="4102" max="4102" width="15" customWidth="1"/>
    <col min="4336" max="4336" width="57.5703125" customWidth="1"/>
    <col min="4337" max="4337" width="10.28515625" customWidth="1"/>
    <col min="4338" max="4349" width="0" hidden="1" customWidth="1"/>
    <col min="4350" max="4350" width="9.85546875" customWidth="1"/>
    <col min="4351" max="4351" width="14.42578125" customWidth="1"/>
    <col min="4352" max="4356" width="0" hidden="1" customWidth="1"/>
    <col min="4357" max="4357" width="14.42578125" customWidth="1"/>
    <col min="4358" max="4358" width="15" customWidth="1"/>
    <col min="4592" max="4592" width="57.5703125" customWidth="1"/>
    <col min="4593" max="4593" width="10.28515625" customWidth="1"/>
    <col min="4594" max="4605" width="0" hidden="1" customWidth="1"/>
    <col min="4606" max="4606" width="9.85546875" customWidth="1"/>
    <col min="4607" max="4607" width="14.42578125" customWidth="1"/>
    <col min="4608" max="4612" width="0" hidden="1" customWidth="1"/>
    <col min="4613" max="4613" width="14.42578125" customWidth="1"/>
    <col min="4614" max="4614" width="15" customWidth="1"/>
    <col min="4848" max="4848" width="57.5703125" customWidth="1"/>
    <col min="4849" max="4849" width="10.28515625" customWidth="1"/>
    <col min="4850" max="4861" width="0" hidden="1" customWidth="1"/>
    <col min="4862" max="4862" width="9.85546875" customWidth="1"/>
    <col min="4863" max="4863" width="14.42578125" customWidth="1"/>
    <col min="4864" max="4868" width="0" hidden="1" customWidth="1"/>
    <col min="4869" max="4869" width="14.42578125" customWidth="1"/>
    <col min="4870" max="4870" width="15" customWidth="1"/>
    <col min="5104" max="5104" width="57.5703125" customWidth="1"/>
    <col min="5105" max="5105" width="10.28515625" customWidth="1"/>
    <col min="5106" max="5117" width="0" hidden="1" customWidth="1"/>
    <col min="5118" max="5118" width="9.85546875" customWidth="1"/>
    <col min="5119" max="5119" width="14.42578125" customWidth="1"/>
    <col min="5120" max="5124" width="0" hidden="1" customWidth="1"/>
    <col min="5125" max="5125" width="14.42578125" customWidth="1"/>
    <col min="5126" max="5126" width="15" customWidth="1"/>
    <col min="5360" max="5360" width="57.5703125" customWidth="1"/>
    <col min="5361" max="5361" width="10.28515625" customWidth="1"/>
    <col min="5362" max="5373" width="0" hidden="1" customWidth="1"/>
    <col min="5374" max="5374" width="9.85546875" customWidth="1"/>
    <col min="5375" max="5375" width="14.42578125" customWidth="1"/>
    <col min="5376" max="5380" width="0" hidden="1" customWidth="1"/>
    <col min="5381" max="5381" width="14.42578125" customWidth="1"/>
    <col min="5382" max="5382" width="15" customWidth="1"/>
    <col min="5616" max="5616" width="57.5703125" customWidth="1"/>
    <col min="5617" max="5617" width="10.28515625" customWidth="1"/>
    <col min="5618" max="5629" width="0" hidden="1" customWidth="1"/>
    <col min="5630" max="5630" width="9.85546875" customWidth="1"/>
    <col min="5631" max="5631" width="14.42578125" customWidth="1"/>
    <col min="5632" max="5636" width="0" hidden="1" customWidth="1"/>
    <col min="5637" max="5637" width="14.42578125" customWidth="1"/>
    <col min="5638" max="5638" width="15" customWidth="1"/>
    <col min="5872" max="5872" width="57.5703125" customWidth="1"/>
    <col min="5873" max="5873" width="10.28515625" customWidth="1"/>
    <col min="5874" max="5885" width="0" hidden="1" customWidth="1"/>
    <col min="5886" max="5886" width="9.85546875" customWidth="1"/>
    <col min="5887" max="5887" width="14.42578125" customWidth="1"/>
    <col min="5888" max="5892" width="0" hidden="1" customWidth="1"/>
    <col min="5893" max="5893" width="14.42578125" customWidth="1"/>
    <col min="5894" max="5894" width="15" customWidth="1"/>
    <col min="6128" max="6128" width="57.5703125" customWidth="1"/>
    <col min="6129" max="6129" width="10.28515625" customWidth="1"/>
    <col min="6130" max="6141" width="0" hidden="1" customWidth="1"/>
    <col min="6142" max="6142" width="9.85546875" customWidth="1"/>
    <col min="6143" max="6143" width="14.42578125" customWidth="1"/>
    <col min="6144" max="6148" width="0" hidden="1" customWidth="1"/>
    <col min="6149" max="6149" width="14.42578125" customWidth="1"/>
    <col min="6150" max="6150" width="15" customWidth="1"/>
    <col min="6384" max="6384" width="57.5703125" customWidth="1"/>
    <col min="6385" max="6385" width="10.28515625" customWidth="1"/>
    <col min="6386" max="6397" width="0" hidden="1" customWidth="1"/>
    <col min="6398" max="6398" width="9.85546875" customWidth="1"/>
    <col min="6399" max="6399" width="14.42578125" customWidth="1"/>
    <col min="6400" max="6404" width="0" hidden="1" customWidth="1"/>
    <col min="6405" max="6405" width="14.42578125" customWidth="1"/>
    <col min="6406" max="6406" width="15" customWidth="1"/>
    <col min="6640" max="6640" width="57.5703125" customWidth="1"/>
    <col min="6641" max="6641" width="10.28515625" customWidth="1"/>
    <col min="6642" max="6653" width="0" hidden="1" customWidth="1"/>
    <col min="6654" max="6654" width="9.85546875" customWidth="1"/>
    <col min="6655" max="6655" width="14.42578125" customWidth="1"/>
    <col min="6656" max="6660" width="0" hidden="1" customWidth="1"/>
    <col min="6661" max="6661" width="14.42578125" customWidth="1"/>
    <col min="6662" max="6662" width="15" customWidth="1"/>
    <col min="6896" max="6896" width="57.5703125" customWidth="1"/>
    <col min="6897" max="6897" width="10.28515625" customWidth="1"/>
    <col min="6898" max="6909" width="0" hidden="1" customWidth="1"/>
    <col min="6910" max="6910" width="9.85546875" customWidth="1"/>
    <col min="6911" max="6911" width="14.42578125" customWidth="1"/>
    <col min="6912" max="6916" width="0" hidden="1" customWidth="1"/>
    <col min="6917" max="6917" width="14.42578125" customWidth="1"/>
    <col min="6918" max="6918" width="15" customWidth="1"/>
    <col min="7152" max="7152" width="57.5703125" customWidth="1"/>
    <col min="7153" max="7153" width="10.28515625" customWidth="1"/>
    <col min="7154" max="7165" width="0" hidden="1" customWidth="1"/>
    <col min="7166" max="7166" width="9.85546875" customWidth="1"/>
    <col min="7167" max="7167" width="14.42578125" customWidth="1"/>
    <col min="7168" max="7172" width="0" hidden="1" customWidth="1"/>
    <col min="7173" max="7173" width="14.42578125" customWidth="1"/>
    <col min="7174" max="7174" width="15" customWidth="1"/>
    <col min="7408" max="7408" width="57.5703125" customWidth="1"/>
    <col min="7409" max="7409" width="10.28515625" customWidth="1"/>
    <col min="7410" max="7421" width="0" hidden="1" customWidth="1"/>
    <col min="7422" max="7422" width="9.85546875" customWidth="1"/>
    <col min="7423" max="7423" width="14.42578125" customWidth="1"/>
    <col min="7424" max="7428" width="0" hidden="1" customWidth="1"/>
    <col min="7429" max="7429" width="14.42578125" customWidth="1"/>
    <col min="7430" max="7430" width="15" customWidth="1"/>
    <col min="7664" max="7664" width="57.5703125" customWidth="1"/>
    <col min="7665" max="7665" width="10.28515625" customWidth="1"/>
    <col min="7666" max="7677" width="0" hidden="1" customWidth="1"/>
    <col min="7678" max="7678" width="9.85546875" customWidth="1"/>
    <col min="7679" max="7679" width="14.42578125" customWidth="1"/>
    <col min="7680" max="7684" width="0" hidden="1" customWidth="1"/>
    <col min="7685" max="7685" width="14.42578125" customWidth="1"/>
    <col min="7686" max="7686" width="15" customWidth="1"/>
    <col min="7920" max="7920" width="57.5703125" customWidth="1"/>
    <col min="7921" max="7921" width="10.28515625" customWidth="1"/>
    <col min="7922" max="7933" width="0" hidden="1" customWidth="1"/>
    <col min="7934" max="7934" width="9.85546875" customWidth="1"/>
    <col min="7935" max="7935" width="14.42578125" customWidth="1"/>
    <col min="7936" max="7940" width="0" hidden="1" customWidth="1"/>
    <col min="7941" max="7941" width="14.42578125" customWidth="1"/>
    <col min="7942" max="7942" width="15" customWidth="1"/>
    <col min="8176" max="8176" width="57.5703125" customWidth="1"/>
    <col min="8177" max="8177" width="10.28515625" customWidth="1"/>
    <col min="8178" max="8189" width="0" hidden="1" customWidth="1"/>
    <col min="8190" max="8190" width="9.85546875" customWidth="1"/>
    <col min="8191" max="8191" width="14.42578125" customWidth="1"/>
    <col min="8192" max="8196" width="0" hidden="1" customWidth="1"/>
    <col min="8197" max="8197" width="14.42578125" customWidth="1"/>
    <col min="8198" max="8198" width="15" customWidth="1"/>
    <col min="8432" max="8432" width="57.5703125" customWidth="1"/>
    <col min="8433" max="8433" width="10.28515625" customWidth="1"/>
    <col min="8434" max="8445" width="0" hidden="1" customWidth="1"/>
    <col min="8446" max="8446" width="9.85546875" customWidth="1"/>
    <col min="8447" max="8447" width="14.42578125" customWidth="1"/>
    <col min="8448" max="8452" width="0" hidden="1" customWidth="1"/>
    <col min="8453" max="8453" width="14.42578125" customWidth="1"/>
    <col min="8454" max="8454" width="15" customWidth="1"/>
    <col min="8688" max="8688" width="57.5703125" customWidth="1"/>
    <col min="8689" max="8689" width="10.28515625" customWidth="1"/>
    <col min="8690" max="8701" width="0" hidden="1" customWidth="1"/>
    <col min="8702" max="8702" width="9.85546875" customWidth="1"/>
    <col min="8703" max="8703" width="14.42578125" customWidth="1"/>
    <col min="8704" max="8708" width="0" hidden="1" customWidth="1"/>
    <col min="8709" max="8709" width="14.42578125" customWidth="1"/>
    <col min="8710" max="8710" width="15" customWidth="1"/>
    <col min="8944" max="8944" width="57.5703125" customWidth="1"/>
    <col min="8945" max="8945" width="10.28515625" customWidth="1"/>
    <col min="8946" max="8957" width="0" hidden="1" customWidth="1"/>
    <col min="8958" max="8958" width="9.85546875" customWidth="1"/>
    <col min="8959" max="8959" width="14.42578125" customWidth="1"/>
    <col min="8960" max="8964" width="0" hidden="1" customWidth="1"/>
    <col min="8965" max="8965" width="14.42578125" customWidth="1"/>
    <col min="8966" max="8966" width="15" customWidth="1"/>
    <col min="9200" max="9200" width="57.5703125" customWidth="1"/>
    <col min="9201" max="9201" width="10.28515625" customWidth="1"/>
    <col min="9202" max="9213" width="0" hidden="1" customWidth="1"/>
    <col min="9214" max="9214" width="9.85546875" customWidth="1"/>
    <col min="9215" max="9215" width="14.42578125" customWidth="1"/>
    <col min="9216" max="9220" width="0" hidden="1" customWidth="1"/>
    <col min="9221" max="9221" width="14.42578125" customWidth="1"/>
    <col min="9222" max="9222" width="15" customWidth="1"/>
    <col min="9456" max="9456" width="57.5703125" customWidth="1"/>
    <col min="9457" max="9457" width="10.28515625" customWidth="1"/>
    <col min="9458" max="9469" width="0" hidden="1" customWidth="1"/>
    <col min="9470" max="9470" width="9.85546875" customWidth="1"/>
    <col min="9471" max="9471" width="14.42578125" customWidth="1"/>
    <col min="9472" max="9476" width="0" hidden="1" customWidth="1"/>
    <col min="9477" max="9477" width="14.42578125" customWidth="1"/>
    <col min="9478" max="9478" width="15" customWidth="1"/>
    <col min="9712" max="9712" width="57.5703125" customWidth="1"/>
    <col min="9713" max="9713" width="10.28515625" customWidth="1"/>
    <col min="9714" max="9725" width="0" hidden="1" customWidth="1"/>
    <col min="9726" max="9726" width="9.85546875" customWidth="1"/>
    <col min="9727" max="9727" width="14.42578125" customWidth="1"/>
    <col min="9728" max="9732" width="0" hidden="1" customWidth="1"/>
    <col min="9733" max="9733" width="14.42578125" customWidth="1"/>
    <col min="9734" max="9734" width="15" customWidth="1"/>
    <col min="9968" max="9968" width="57.5703125" customWidth="1"/>
    <col min="9969" max="9969" width="10.28515625" customWidth="1"/>
    <col min="9970" max="9981" width="0" hidden="1" customWidth="1"/>
    <col min="9982" max="9982" width="9.85546875" customWidth="1"/>
    <col min="9983" max="9983" width="14.42578125" customWidth="1"/>
    <col min="9984" max="9988" width="0" hidden="1" customWidth="1"/>
    <col min="9989" max="9989" width="14.42578125" customWidth="1"/>
    <col min="9990" max="9990" width="15" customWidth="1"/>
    <col min="10224" max="10224" width="57.5703125" customWidth="1"/>
    <col min="10225" max="10225" width="10.28515625" customWidth="1"/>
    <col min="10226" max="10237" width="0" hidden="1" customWidth="1"/>
    <col min="10238" max="10238" width="9.85546875" customWidth="1"/>
    <col min="10239" max="10239" width="14.42578125" customWidth="1"/>
    <col min="10240" max="10244" width="0" hidden="1" customWidth="1"/>
    <col min="10245" max="10245" width="14.42578125" customWidth="1"/>
    <col min="10246" max="10246" width="15" customWidth="1"/>
    <col min="10480" max="10480" width="57.5703125" customWidth="1"/>
    <col min="10481" max="10481" width="10.28515625" customWidth="1"/>
    <col min="10482" max="10493" width="0" hidden="1" customWidth="1"/>
    <col min="10494" max="10494" width="9.85546875" customWidth="1"/>
    <col min="10495" max="10495" width="14.42578125" customWidth="1"/>
    <col min="10496" max="10500" width="0" hidden="1" customWidth="1"/>
    <col min="10501" max="10501" width="14.42578125" customWidth="1"/>
    <col min="10502" max="10502" width="15" customWidth="1"/>
    <col min="10736" max="10736" width="57.5703125" customWidth="1"/>
    <col min="10737" max="10737" width="10.28515625" customWidth="1"/>
    <col min="10738" max="10749" width="0" hidden="1" customWidth="1"/>
    <col min="10750" max="10750" width="9.85546875" customWidth="1"/>
    <col min="10751" max="10751" width="14.42578125" customWidth="1"/>
    <col min="10752" max="10756" width="0" hidden="1" customWidth="1"/>
    <col min="10757" max="10757" width="14.42578125" customWidth="1"/>
    <col min="10758" max="10758" width="15" customWidth="1"/>
    <col min="10992" max="10992" width="57.5703125" customWidth="1"/>
    <col min="10993" max="10993" width="10.28515625" customWidth="1"/>
    <col min="10994" max="11005" width="0" hidden="1" customWidth="1"/>
    <col min="11006" max="11006" width="9.85546875" customWidth="1"/>
    <col min="11007" max="11007" width="14.42578125" customWidth="1"/>
    <col min="11008" max="11012" width="0" hidden="1" customWidth="1"/>
    <col min="11013" max="11013" width="14.42578125" customWidth="1"/>
    <col min="11014" max="11014" width="15" customWidth="1"/>
    <col min="11248" max="11248" width="57.5703125" customWidth="1"/>
    <col min="11249" max="11249" width="10.28515625" customWidth="1"/>
    <col min="11250" max="11261" width="0" hidden="1" customWidth="1"/>
    <col min="11262" max="11262" width="9.85546875" customWidth="1"/>
    <col min="11263" max="11263" width="14.42578125" customWidth="1"/>
    <col min="11264" max="11268" width="0" hidden="1" customWidth="1"/>
    <col min="11269" max="11269" width="14.42578125" customWidth="1"/>
    <col min="11270" max="11270" width="15" customWidth="1"/>
    <col min="11504" max="11504" width="57.5703125" customWidth="1"/>
    <col min="11505" max="11505" width="10.28515625" customWidth="1"/>
    <col min="11506" max="11517" width="0" hidden="1" customWidth="1"/>
    <col min="11518" max="11518" width="9.85546875" customWidth="1"/>
    <col min="11519" max="11519" width="14.42578125" customWidth="1"/>
    <col min="11520" max="11524" width="0" hidden="1" customWidth="1"/>
    <col min="11525" max="11525" width="14.42578125" customWidth="1"/>
    <col min="11526" max="11526" width="15" customWidth="1"/>
    <col min="11760" max="11760" width="57.5703125" customWidth="1"/>
    <col min="11761" max="11761" width="10.28515625" customWidth="1"/>
    <col min="11762" max="11773" width="0" hidden="1" customWidth="1"/>
    <col min="11774" max="11774" width="9.85546875" customWidth="1"/>
    <col min="11775" max="11775" width="14.42578125" customWidth="1"/>
    <col min="11776" max="11780" width="0" hidden="1" customWidth="1"/>
    <col min="11781" max="11781" width="14.42578125" customWidth="1"/>
    <col min="11782" max="11782" width="15" customWidth="1"/>
    <col min="12016" max="12016" width="57.5703125" customWidth="1"/>
    <col min="12017" max="12017" width="10.28515625" customWidth="1"/>
    <col min="12018" max="12029" width="0" hidden="1" customWidth="1"/>
    <col min="12030" max="12030" width="9.85546875" customWidth="1"/>
    <col min="12031" max="12031" width="14.42578125" customWidth="1"/>
    <col min="12032" max="12036" width="0" hidden="1" customWidth="1"/>
    <col min="12037" max="12037" width="14.42578125" customWidth="1"/>
    <col min="12038" max="12038" width="15" customWidth="1"/>
    <col min="12272" max="12272" width="57.5703125" customWidth="1"/>
    <col min="12273" max="12273" width="10.28515625" customWidth="1"/>
    <col min="12274" max="12285" width="0" hidden="1" customWidth="1"/>
    <col min="12286" max="12286" width="9.85546875" customWidth="1"/>
    <col min="12287" max="12287" width="14.42578125" customWidth="1"/>
    <col min="12288" max="12292" width="0" hidden="1" customWidth="1"/>
    <col min="12293" max="12293" width="14.42578125" customWidth="1"/>
    <col min="12294" max="12294" width="15" customWidth="1"/>
    <col min="12528" max="12528" width="57.5703125" customWidth="1"/>
    <col min="12529" max="12529" width="10.28515625" customWidth="1"/>
    <col min="12530" max="12541" width="0" hidden="1" customWidth="1"/>
    <col min="12542" max="12542" width="9.85546875" customWidth="1"/>
    <col min="12543" max="12543" width="14.42578125" customWidth="1"/>
    <col min="12544" max="12548" width="0" hidden="1" customWidth="1"/>
    <col min="12549" max="12549" width="14.42578125" customWidth="1"/>
    <col min="12550" max="12550" width="15" customWidth="1"/>
    <col min="12784" max="12784" width="57.5703125" customWidth="1"/>
    <col min="12785" max="12785" width="10.28515625" customWidth="1"/>
    <col min="12786" max="12797" width="0" hidden="1" customWidth="1"/>
    <col min="12798" max="12798" width="9.85546875" customWidth="1"/>
    <col min="12799" max="12799" width="14.42578125" customWidth="1"/>
    <col min="12800" max="12804" width="0" hidden="1" customWidth="1"/>
    <col min="12805" max="12805" width="14.42578125" customWidth="1"/>
    <col min="12806" max="12806" width="15" customWidth="1"/>
    <col min="13040" max="13040" width="57.5703125" customWidth="1"/>
    <col min="13041" max="13041" width="10.28515625" customWidth="1"/>
    <col min="13042" max="13053" width="0" hidden="1" customWidth="1"/>
    <col min="13054" max="13054" width="9.85546875" customWidth="1"/>
    <col min="13055" max="13055" width="14.42578125" customWidth="1"/>
    <col min="13056" max="13060" width="0" hidden="1" customWidth="1"/>
    <col min="13061" max="13061" width="14.42578125" customWidth="1"/>
    <col min="13062" max="13062" width="15" customWidth="1"/>
    <col min="13296" max="13296" width="57.5703125" customWidth="1"/>
    <col min="13297" max="13297" width="10.28515625" customWidth="1"/>
    <col min="13298" max="13309" width="0" hidden="1" customWidth="1"/>
    <col min="13310" max="13310" width="9.85546875" customWidth="1"/>
    <col min="13311" max="13311" width="14.42578125" customWidth="1"/>
    <col min="13312" max="13316" width="0" hidden="1" customWidth="1"/>
    <col min="13317" max="13317" width="14.42578125" customWidth="1"/>
    <col min="13318" max="13318" width="15" customWidth="1"/>
    <col min="13552" max="13552" width="57.5703125" customWidth="1"/>
    <col min="13553" max="13553" width="10.28515625" customWidth="1"/>
    <col min="13554" max="13565" width="0" hidden="1" customWidth="1"/>
    <col min="13566" max="13566" width="9.85546875" customWidth="1"/>
    <col min="13567" max="13567" width="14.42578125" customWidth="1"/>
    <col min="13568" max="13572" width="0" hidden="1" customWidth="1"/>
    <col min="13573" max="13573" width="14.42578125" customWidth="1"/>
    <col min="13574" max="13574" width="15" customWidth="1"/>
    <col min="13808" max="13808" width="57.5703125" customWidth="1"/>
    <col min="13809" max="13809" width="10.28515625" customWidth="1"/>
    <col min="13810" max="13821" width="0" hidden="1" customWidth="1"/>
    <col min="13822" max="13822" width="9.85546875" customWidth="1"/>
    <col min="13823" max="13823" width="14.42578125" customWidth="1"/>
    <col min="13824" max="13828" width="0" hidden="1" customWidth="1"/>
    <col min="13829" max="13829" width="14.42578125" customWidth="1"/>
    <col min="13830" max="13830" width="15" customWidth="1"/>
    <col min="14064" max="14064" width="57.5703125" customWidth="1"/>
    <col min="14065" max="14065" width="10.28515625" customWidth="1"/>
    <col min="14066" max="14077" width="0" hidden="1" customWidth="1"/>
    <col min="14078" max="14078" width="9.85546875" customWidth="1"/>
    <col min="14079" max="14079" width="14.42578125" customWidth="1"/>
    <col min="14080" max="14084" width="0" hidden="1" customWidth="1"/>
    <col min="14085" max="14085" width="14.42578125" customWidth="1"/>
    <col min="14086" max="14086" width="15" customWidth="1"/>
    <col min="14320" max="14320" width="57.5703125" customWidth="1"/>
    <col min="14321" max="14321" width="10.28515625" customWidth="1"/>
    <col min="14322" max="14333" width="0" hidden="1" customWidth="1"/>
    <col min="14334" max="14334" width="9.85546875" customWidth="1"/>
    <col min="14335" max="14335" width="14.42578125" customWidth="1"/>
    <col min="14336" max="14340" width="0" hidden="1" customWidth="1"/>
    <col min="14341" max="14341" width="14.42578125" customWidth="1"/>
    <col min="14342" max="14342" width="15" customWidth="1"/>
    <col min="14576" max="14576" width="57.5703125" customWidth="1"/>
    <col min="14577" max="14577" width="10.28515625" customWidth="1"/>
    <col min="14578" max="14589" width="0" hidden="1" customWidth="1"/>
    <col min="14590" max="14590" width="9.85546875" customWidth="1"/>
    <col min="14591" max="14591" width="14.42578125" customWidth="1"/>
    <col min="14592" max="14596" width="0" hidden="1" customWidth="1"/>
    <col min="14597" max="14597" width="14.42578125" customWidth="1"/>
    <col min="14598" max="14598" width="15" customWidth="1"/>
    <col min="14832" max="14832" width="57.5703125" customWidth="1"/>
    <col min="14833" max="14833" width="10.28515625" customWidth="1"/>
    <col min="14834" max="14845" width="0" hidden="1" customWidth="1"/>
    <col min="14846" max="14846" width="9.85546875" customWidth="1"/>
    <col min="14847" max="14847" width="14.42578125" customWidth="1"/>
    <col min="14848" max="14852" width="0" hidden="1" customWidth="1"/>
    <col min="14853" max="14853" width="14.42578125" customWidth="1"/>
    <col min="14854" max="14854" width="15" customWidth="1"/>
    <col min="15088" max="15088" width="57.5703125" customWidth="1"/>
    <col min="15089" max="15089" width="10.28515625" customWidth="1"/>
    <col min="15090" max="15101" width="0" hidden="1" customWidth="1"/>
    <col min="15102" max="15102" width="9.85546875" customWidth="1"/>
    <col min="15103" max="15103" width="14.42578125" customWidth="1"/>
    <col min="15104" max="15108" width="0" hidden="1" customWidth="1"/>
    <col min="15109" max="15109" width="14.42578125" customWidth="1"/>
    <col min="15110" max="15110" width="15" customWidth="1"/>
    <col min="15344" max="15344" width="57.5703125" customWidth="1"/>
    <col min="15345" max="15345" width="10.28515625" customWidth="1"/>
    <col min="15346" max="15357" width="0" hidden="1" customWidth="1"/>
    <col min="15358" max="15358" width="9.85546875" customWidth="1"/>
    <col min="15359" max="15359" width="14.42578125" customWidth="1"/>
    <col min="15360" max="15364" width="0" hidden="1" customWidth="1"/>
    <col min="15365" max="15365" width="14.42578125" customWidth="1"/>
    <col min="15366" max="15366" width="15" customWidth="1"/>
    <col min="15600" max="15600" width="57.5703125" customWidth="1"/>
    <col min="15601" max="15601" width="10.28515625" customWidth="1"/>
    <col min="15602" max="15613" width="0" hidden="1" customWidth="1"/>
    <col min="15614" max="15614" width="9.85546875" customWidth="1"/>
    <col min="15615" max="15615" width="14.42578125" customWidth="1"/>
    <col min="15616" max="15620" width="0" hidden="1" customWidth="1"/>
    <col min="15621" max="15621" width="14.42578125" customWidth="1"/>
    <col min="15622" max="15622" width="15" customWidth="1"/>
    <col min="15856" max="15856" width="57.5703125" customWidth="1"/>
    <col min="15857" max="15857" width="10.28515625" customWidth="1"/>
    <col min="15858" max="15869" width="0" hidden="1" customWidth="1"/>
    <col min="15870" max="15870" width="9.85546875" customWidth="1"/>
    <col min="15871" max="15871" width="14.42578125" customWidth="1"/>
    <col min="15872" max="15876" width="0" hidden="1" customWidth="1"/>
    <col min="15877" max="15877" width="14.42578125" customWidth="1"/>
    <col min="15878" max="15878" width="15" customWidth="1"/>
    <col min="16112" max="16112" width="57.5703125" customWidth="1"/>
    <col min="16113" max="16113" width="10.28515625" customWidth="1"/>
    <col min="16114" max="16125" width="0" hidden="1" customWidth="1"/>
    <col min="16126" max="16126" width="9.85546875" customWidth="1"/>
    <col min="16127" max="16127" width="14.42578125" customWidth="1"/>
    <col min="16128" max="16132" width="0" hidden="1" customWidth="1"/>
    <col min="16133" max="16133" width="14.42578125" customWidth="1"/>
    <col min="16134" max="16134" width="15" customWidth="1"/>
  </cols>
  <sheetData>
    <row r="1" spans="1:6" ht="18.75">
      <c r="B1" s="106" t="s">
        <v>525</v>
      </c>
      <c r="C1" s="106"/>
      <c r="D1" s="106"/>
    </row>
    <row r="2" spans="1:6" ht="18.75">
      <c r="B2" s="107" t="s">
        <v>299</v>
      </c>
      <c r="C2" s="107"/>
      <c r="D2" s="107"/>
    </row>
    <row r="3" spans="1:6" ht="18.75">
      <c r="B3" s="107" t="s">
        <v>83</v>
      </c>
      <c r="C3" s="107"/>
      <c r="D3" s="107"/>
    </row>
    <row r="4" spans="1:6" ht="18.75">
      <c r="B4" s="107" t="s">
        <v>528</v>
      </c>
      <c r="C4" s="107"/>
      <c r="D4" s="107"/>
    </row>
    <row r="5" spans="1:6" ht="39.75" customHeight="1" thickBot="1">
      <c r="A5" s="213" t="s">
        <v>341</v>
      </c>
      <c r="B5" s="213"/>
      <c r="C5" s="213"/>
      <c r="D5" s="213"/>
      <c r="E5" s="213"/>
      <c r="F5" s="213"/>
    </row>
    <row r="6" spans="1:6" ht="15.75" customHeight="1">
      <c r="A6" s="214" t="s">
        <v>3</v>
      </c>
      <c r="B6" s="216" t="s">
        <v>116</v>
      </c>
      <c r="C6" s="216" t="s">
        <v>116</v>
      </c>
      <c r="D6" s="216" t="s">
        <v>342</v>
      </c>
      <c r="E6" s="216" t="s">
        <v>319</v>
      </c>
      <c r="F6" s="219" t="s">
        <v>290</v>
      </c>
    </row>
    <row r="7" spans="1:6" s="50" customFormat="1" ht="16.5" customHeight="1">
      <c r="A7" s="215"/>
      <c r="B7" s="217"/>
      <c r="C7" s="217"/>
      <c r="D7" s="218"/>
      <c r="E7" s="218"/>
      <c r="F7" s="220"/>
    </row>
    <row r="8" spans="1:6" ht="30" customHeight="1">
      <c r="A8" s="215"/>
      <c r="B8" s="217"/>
      <c r="C8" s="217"/>
      <c r="D8" s="218"/>
      <c r="E8" s="218"/>
      <c r="F8" s="220"/>
    </row>
    <row r="9" spans="1:6" ht="15.75" customHeight="1">
      <c r="A9" s="18" t="s">
        <v>117</v>
      </c>
      <c r="B9" s="19" t="s">
        <v>5</v>
      </c>
      <c r="C9" s="19"/>
      <c r="D9" s="28">
        <f>SUM(D10:D14)</f>
        <v>24394.14</v>
      </c>
      <c r="E9" s="28">
        <f>SUM(E10:E14)</f>
        <v>3605.8439999999991</v>
      </c>
      <c r="F9" s="25">
        <f>(E9/D9)*100</f>
        <v>14.78159918734581</v>
      </c>
    </row>
    <row r="10" spans="1:6" ht="32.25" customHeight="1">
      <c r="A10" s="64" t="s">
        <v>118</v>
      </c>
      <c r="B10" s="63"/>
      <c r="C10" s="63" t="s">
        <v>7</v>
      </c>
      <c r="D10" s="59">
        <f>'приложение 5'!G12</f>
        <v>20912.12</v>
      </c>
      <c r="E10" s="59">
        <f>'приложение 5'!H12</f>
        <v>3260.0689999999995</v>
      </c>
      <c r="F10" s="125">
        <f t="shared" ref="F10:F14" si="0">(E10/D10)*100</f>
        <v>15.589375921714296</v>
      </c>
    </row>
    <row r="11" spans="1:6" ht="20.25" customHeight="1">
      <c r="A11" s="64" t="s">
        <v>34</v>
      </c>
      <c r="B11" s="63"/>
      <c r="C11" s="63" t="s">
        <v>35</v>
      </c>
      <c r="D11" s="59">
        <f>'приложение 5'!G32</f>
        <v>574.79999999999995</v>
      </c>
      <c r="E11" s="59">
        <f>'приложение 5'!H32</f>
        <v>143.69999999999999</v>
      </c>
      <c r="F11" s="125">
        <f t="shared" si="0"/>
        <v>25</v>
      </c>
    </row>
    <row r="12" spans="1:6" ht="30">
      <c r="A12" s="64" t="s">
        <v>369</v>
      </c>
      <c r="B12" s="63"/>
      <c r="C12" s="63" t="s">
        <v>524</v>
      </c>
      <c r="D12" s="59">
        <f>'приложение 5'!G39</f>
        <v>1303.22</v>
      </c>
      <c r="E12" s="59">
        <f>'приложение 5'!H39</f>
        <v>54.95</v>
      </c>
      <c r="F12" s="125">
        <f t="shared" si="0"/>
        <v>4.2164791823329901</v>
      </c>
    </row>
    <row r="13" spans="1:6" ht="30" customHeight="1">
      <c r="A13" s="64" t="s">
        <v>119</v>
      </c>
      <c r="B13" s="63"/>
      <c r="C13" s="63" t="s">
        <v>10</v>
      </c>
      <c r="D13" s="59">
        <f>'приложение 5'!G43</f>
        <v>1000</v>
      </c>
      <c r="E13" s="59">
        <f>'приложение 5'!H43</f>
        <v>0</v>
      </c>
      <c r="F13" s="125">
        <f t="shared" si="0"/>
        <v>0</v>
      </c>
    </row>
    <row r="14" spans="1:6" ht="16.5" customHeight="1">
      <c r="A14" s="20" t="s">
        <v>13</v>
      </c>
      <c r="B14" s="21"/>
      <c r="C14" s="21" t="s">
        <v>12</v>
      </c>
      <c r="D14" s="23">
        <f>'приложение 5'!G46</f>
        <v>604</v>
      </c>
      <c r="E14" s="23">
        <f>'приложение 5'!H46</f>
        <v>147.125</v>
      </c>
      <c r="F14" s="125">
        <f t="shared" si="0"/>
        <v>24.358443708609272</v>
      </c>
    </row>
    <row r="15" spans="1:6" ht="18.75" customHeight="1">
      <c r="A15" s="18" t="s">
        <v>120</v>
      </c>
      <c r="B15" s="19" t="s">
        <v>88</v>
      </c>
      <c r="C15" s="24"/>
      <c r="D15" s="28">
        <f>+D16</f>
        <v>346.4</v>
      </c>
      <c r="E15" s="28">
        <f>+E16</f>
        <v>65.123000000000005</v>
      </c>
      <c r="F15" s="25">
        <f>(E15/D15)*100</f>
        <v>18.799942263279448</v>
      </c>
    </row>
    <row r="16" spans="1:6" ht="50.25" customHeight="1">
      <c r="A16" s="20" t="s">
        <v>121</v>
      </c>
      <c r="B16" s="21"/>
      <c r="C16" s="47" t="s">
        <v>27</v>
      </c>
      <c r="D16" s="46">
        <f>'приложение 5'!G54</f>
        <v>346.4</v>
      </c>
      <c r="E16" s="46">
        <f>'приложение 5'!H54</f>
        <v>65.123000000000005</v>
      </c>
      <c r="F16" s="126">
        <f>(E16/D16)*100</f>
        <v>18.799942263279448</v>
      </c>
    </row>
    <row r="17" spans="1:6" ht="27" customHeight="1">
      <c r="A17" s="18" t="s">
        <v>122</v>
      </c>
      <c r="B17" s="19" t="s">
        <v>23</v>
      </c>
      <c r="C17" s="19"/>
      <c r="D17" s="28">
        <f>D18</f>
        <v>500</v>
      </c>
      <c r="E17" s="28">
        <f>E18</f>
        <v>25</v>
      </c>
      <c r="F17" s="25">
        <f t="shared" ref="F17:F37" si="1">(E17/D17)*100</f>
        <v>5</v>
      </c>
    </row>
    <row r="18" spans="1:6" ht="24.75" customHeight="1">
      <c r="A18" s="26" t="s">
        <v>91</v>
      </c>
      <c r="B18" s="27"/>
      <c r="C18" s="21" t="s">
        <v>31</v>
      </c>
      <c r="D18" s="23">
        <f>'приложение 5'!G59</f>
        <v>500</v>
      </c>
      <c r="E18" s="23">
        <f>'приложение 5'!H59</f>
        <v>25</v>
      </c>
      <c r="F18" s="22">
        <f t="shared" si="1"/>
        <v>5</v>
      </c>
    </row>
    <row r="19" spans="1:6" ht="15.75" customHeight="1">
      <c r="A19" s="18" t="s">
        <v>123</v>
      </c>
      <c r="B19" s="19" t="s">
        <v>93</v>
      </c>
      <c r="C19" s="24"/>
      <c r="D19" s="28">
        <f>SUM(D20:D21)</f>
        <v>42867.66</v>
      </c>
      <c r="E19" s="28">
        <f>SUM(E20:E21)</f>
        <v>2652</v>
      </c>
      <c r="F19" s="25">
        <f t="shared" si="1"/>
        <v>6.1864818373571122</v>
      </c>
    </row>
    <row r="20" spans="1:6" ht="17.25" customHeight="1">
      <c r="A20" s="20" t="s">
        <v>124</v>
      </c>
      <c r="B20" s="21"/>
      <c r="C20" s="21" t="s">
        <v>24</v>
      </c>
      <c r="D20" s="108">
        <f>'приложение 5'!G63</f>
        <v>40362.660000000003</v>
      </c>
      <c r="E20" s="108">
        <f>'приложение 5'!H63</f>
        <v>2616</v>
      </c>
      <c r="F20" s="29">
        <f t="shared" si="1"/>
        <v>6.4812378569697833</v>
      </c>
    </row>
    <row r="21" spans="1:6" ht="15" customHeight="1">
      <c r="A21" s="20" t="s">
        <v>95</v>
      </c>
      <c r="B21" s="21"/>
      <c r="C21" s="21" t="s">
        <v>14</v>
      </c>
      <c r="D21" s="108">
        <f>'приложение 5'!G74</f>
        <v>2505</v>
      </c>
      <c r="E21" s="108">
        <f>'приложение 5'!H74</f>
        <v>36</v>
      </c>
      <c r="F21" s="29">
        <f t="shared" si="1"/>
        <v>1.437125748502994</v>
      </c>
    </row>
    <row r="22" spans="1:6" s="9" customFormat="1" ht="13.5" customHeight="1">
      <c r="A22" s="30" t="s">
        <v>125</v>
      </c>
      <c r="B22" s="28" t="s">
        <v>25</v>
      </c>
      <c r="C22" s="28"/>
      <c r="D22" s="28">
        <f>SUM(D23:D25)</f>
        <v>44531.23</v>
      </c>
      <c r="E22" s="28">
        <f>SUM(E23:E25)</f>
        <v>10979.828000000001</v>
      </c>
      <c r="F22" s="25">
        <f t="shared" si="1"/>
        <v>24.656466933430764</v>
      </c>
    </row>
    <row r="23" spans="1:6" ht="15">
      <c r="A23" s="20" t="s">
        <v>97</v>
      </c>
      <c r="B23" s="21"/>
      <c r="C23" s="21" t="s">
        <v>15</v>
      </c>
      <c r="D23" s="108">
        <f>'приложение 5'!G80</f>
        <v>2276.0299999999997</v>
      </c>
      <c r="E23" s="108">
        <f>'приложение 5'!H80</f>
        <v>288.32400000000001</v>
      </c>
      <c r="F23" s="29">
        <f t="shared" si="1"/>
        <v>12.667847084616637</v>
      </c>
    </row>
    <row r="24" spans="1:6" ht="15">
      <c r="A24" s="20" t="s">
        <v>98</v>
      </c>
      <c r="B24" s="21"/>
      <c r="C24" s="21" t="s">
        <v>28</v>
      </c>
      <c r="D24" s="108">
        <f>'приложение 5'!G87</f>
        <v>238.22</v>
      </c>
      <c r="E24" s="108">
        <f>'приложение 5'!H87</f>
        <v>44.015000000000001</v>
      </c>
      <c r="F24" s="29">
        <f t="shared" si="1"/>
        <v>18.476618252035934</v>
      </c>
    </row>
    <row r="25" spans="1:6" ht="15">
      <c r="A25" s="20" t="s">
        <v>99</v>
      </c>
      <c r="B25" s="21"/>
      <c r="C25" s="21" t="s">
        <v>16</v>
      </c>
      <c r="D25" s="108">
        <f>'приложение 5'!G92</f>
        <v>42016.98</v>
      </c>
      <c r="E25" s="108">
        <f>'приложение 5'!H92</f>
        <v>10647.489000000001</v>
      </c>
      <c r="F25" s="29">
        <f t="shared" si="1"/>
        <v>25.340919314048747</v>
      </c>
    </row>
    <row r="26" spans="1:6" s="9" customFormat="1" ht="14.45" customHeight="1">
      <c r="A26" s="30" t="s">
        <v>126</v>
      </c>
      <c r="B26" s="28" t="s">
        <v>29</v>
      </c>
      <c r="C26" s="28"/>
      <c r="D26" s="28">
        <f>SUM(D27:D28)</f>
        <v>1017.4300000000001</v>
      </c>
      <c r="E26" s="28">
        <f>SUM(E27:E28)</f>
        <v>23.697000000000003</v>
      </c>
      <c r="F26" s="25">
        <f t="shared" si="1"/>
        <v>2.3291037221233895</v>
      </c>
    </row>
    <row r="27" spans="1:6" s="9" customFormat="1" ht="49.5" customHeight="1">
      <c r="A27" s="195" t="s">
        <v>379</v>
      </c>
      <c r="B27" s="194"/>
      <c r="C27" s="47" t="s">
        <v>523</v>
      </c>
      <c r="D27" s="196">
        <f>'приложение 5'!G112</f>
        <v>100</v>
      </c>
      <c r="E27" s="196">
        <f>'приложение 5'!H112</f>
        <v>19.632000000000001</v>
      </c>
      <c r="F27" s="125">
        <f>E27/D27*100</f>
        <v>19.632000000000001</v>
      </c>
    </row>
    <row r="28" spans="1:6" s="9" customFormat="1" ht="29.25" customHeight="1">
      <c r="A28" s="58" t="s">
        <v>101</v>
      </c>
      <c r="B28" s="23"/>
      <c r="C28" s="59" t="s">
        <v>17</v>
      </c>
      <c r="D28" s="59">
        <f>'приложение 5'!G115</f>
        <v>917.43000000000006</v>
      </c>
      <c r="E28" s="59">
        <f>'приложение 5'!H115</f>
        <v>4.0650000000000004</v>
      </c>
      <c r="F28" s="60">
        <f t="shared" si="1"/>
        <v>0.44308557601124887</v>
      </c>
    </row>
    <row r="29" spans="1:6" ht="27.75" customHeight="1">
      <c r="A29" s="18" t="s">
        <v>127</v>
      </c>
      <c r="B29" s="19" t="s">
        <v>18</v>
      </c>
      <c r="C29" s="19"/>
      <c r="D29" s="28">
        <f>D30</f>
        <v>13911.81</v>
      </c>
      <c r="E29" s="28">
        <f t="shared" ref="E29" si="2">E30</f>
        <v>2910.4579999999996</v>
      </c>
      <c r="F29" s="25">
        <f t="shared" si="1"/>
        <v>20.920771632160012</v>
      </c>
    </row>
    <row r="30" spans="1:6" ht="15">
      <c r="A30" s="31" t="s">
        <v>128</v>
      </c>
      <c r="B30" s="32"/>
      <c r="C30" s="21" t="s">
        <v>19</v>
      </c>
      <c r="D30" s="23">
        <f>'приложение 5'!G122</f>
        <v>13911.81</v>
      </c>
      <c r="E30" s="23">
        <f>'приложение 5'!H122</f>
        <v>2910.4579999999996</v>
      </c>
      <c r="F30" s="22">
        <f t="shared" si="1"/>
        <v>20.920771632160012</v>
      </c>
    </row>
    <row r="31" spans="1:6" ht="15">
      <c r="A31" s="18" t="s">
        <v>129</v>
      </c>
      <c r="B31" s="19" t="s">
        <v>22</v>
      </c>
      <c r="C31" s="24"/>
      <c r="D31" s="28">
        <f>SUM(D32:D32)</f>
        <v>941.37</v>
      </c>
      <c r="E31" s="28">
        <f>SUM(E32:E32)</f>
        <v>249.05099999999999</v>
      </c>
      <c r="F31" s="25">
        <f t="shared" si="1"/>
        <v>26.456228687976036</v>
      </c>
    </row>
    <row r="32" spans="1:6" s="16" customFormat="1" ht="35.25" customHeight="1">
      <c r="A32" s="61" t="s">
        <v>130</v>
      </c>
      <c r="B32" s="62"/>
      <c r="C32" s="63" t="s">
        <v>20</v>
      </c>
      <c r="D32" s="59">
        <f>'приложение 5'!G141</f>
        <v>941.37</v>
      </c>
      <c r="E32" s="59">
        <f>'приложение 5'!H141</f>
        <v>249.05099999999999</v>
      </c>
      <c r="F32" s="60">
        <f t="shared" si="1"/>
        <v>26.456228687976036</v>
      </c>
    </row>
    <row r="33" spans="1:6" ht="27.75" customHeight="1">
      <c r="A33" s="18" t="s">
        <v>131</v>
      </c>
      <c r="B33" s="19" t="s">
        <v>106</v>
      </c>
      <c r="C33" s="19"/>
      <c r="D33" s="28">
        <f>+D34</f>
        <v>1000</v>
      </c>
      <c r="E33" s="28">
        <f>E34</f>
        <v>222.52199999999999</v>
      </c>
      <c r="F33" s="25">
        <f t="shared" si="1"/>
        <v>22.252199999999998</v>
      </c>
    </row>
    <row r="34" spans="1:6" ht="15.75" customHeight="1">
      <c r="A34" s="20" t="s">
        <v>132</v>
      </c>
      <c r="B34" s="21"/>
      <c r="C34" s="21" t="s">
        <v>33</v>
      </c>
      <c r="D34" s="23">
        <f>'приложение 5'!G145</f>
        <v>1000</v>
      </c>
      <c r="E34" s="23">
        <f>'приложение 5'!H145</f>
        <v>222.52199999999999</v>
      </c>
      <c r="F34" s="22">
        <f t="shared" si="1"/>
        <v>22.252199999999998</v>
      </c>
    </row>
    <row r="35" spans="1:6" ht="16.5" hidden="1" customHeight="1">
      <c r="A35" s="20" t="s">
        <v>133</v>
      </c>
      <c r="B35" s="21" t="s">
        <v>134</v>
      </c>
      <c r="C35" s="21" t="s">
        <v>134</v>
      </c>
      <c r="D35" s="23" t="e">
        <f>#REF!+#REF!+#REF!</f>
        <v>#REF!</v>
      </c>
      <c r="E35" s="23" t="e">
        <f>D35+#REF!+#REF!</f>
        <v>#REF!</v>
      </c>
      <c r="F35" s="22" t="e">
        <f t="shared" si="1"/>
        <v>#REF!</v>
      </c>
    </row>
    <row r="36" spans="1:6" ht="24" hidden="1" customHeight="1" thickBot="1">
      <c r="A36" s="20" t="s">
        <v>135</v>
      </c>
      <c r="B36" s="21" t="s">
        <v>136</v>
      </c>
      <c r="C36" s="21" t="s">
        <v>136</v>
      </c>
      <c r="D36" s="23" t="e">
        <f>#REF!+#REF!+#REF!</f>
        <v>#REF!</v>
      </c>
      <c r="E36" s="23" t="e">
        <f>D36+#REF!+#REF!</f>
        <v>#REF!</v>
      </c>
      <c r="F36" s="22" t="e">
        <f t="shared" si="1"/>
        <v>#REF!</v>
      </c>
    </row>
    <row r="37" spans="1:6" ht="12.75" hidden="1" customHeight="1" thickBot="1">
      <c r="A37" s="20" t="s">
        <v>137</v>
      </c>
      <c r="B37" s="21" t="s">
        <v>138</v>
      </c>
      <c r="C37" s="21" t="s">
        <v>138</v>
      </c>
      <c r="D37" s="23" t="e">
        <f>#REF!+#REF!+#REF!</f>
        <v>#REF!</v>
      </c>
      <c r="E37" s="23" t="e">
        <f>D37+#REF!+#REF!</f>
        <v>#REF!</v>
      </c>
      <c r="F37" s="22" t="e">
        <f t="shared" si="1"/>
        <v>#REF!</v>
      </c>
    </row>
    <row r="38" spans="1:6" s="9" customFormat="1" ht="16.5" customHeight="1" thickBot="1">
      <c r="A38" s="33" t="s">
        <v>139</v>
      </c>
      <c r="B38" s="34"/>
      <c r="C38" s="34"/>
      <c r="D38" s="109">
        <v>129510.03</v>
      </c>
      <c r="E38" s="109">
        <v>20733.54</v>
      </c>
      <c r="F38" s="35">
        <f>(E38/D38)*100</f>
        <v>16.009215656887736</v>
      </c>
    </row>
    <row r="39" spans="1:6" ht="13.5" hidden="1" customHeight="1" thickBot="1">
      <c r="A39" s="36" t="s">
        <v>140</v>
      </c>
      <c r="B39" s="37"/>
      <c r="C39" s="37"/>
      <c r="D39" s="37"/>
    </row>
    <row r="40" spans="1:6" s="40" customFormat="1" ht="12.75" hidden="1" customHeight="1">
      <c r="A40" s="38" t="s">
        <v>141</v>
      </c>
      <c r="B40" s="39"/>
      <c r="C40" s="39"/>
      <c r="D40" s="39"/>
    </row>
    <row r="41" spans="1:6" ht="7.5" customHeight="1"/>
    <row r="42" spans="1:6" ht="12.75" customHeight="1">
      <c r="A42" s="41"/>
    </row>
    <row r="43" spans="1:6" ht="15" customHeight="1">
      <c r="A43" s="42"/>
    </row>
    <row r="44" spans="1:6" ht="15" customHeight="1">
      <c r="A44" s="42"/>
    </row>
    <row r="45" spans="1:6" ht="15" customHeight="1">
      <c r="A45" s="43"/>
    </row>
    <row r="46" spans="1:6" ht="15" customHeight="1">
      <c r="A46" s="44"/>
    </row>
    <row r="47" spans="1:6" ht="12.75" customHeight="1">
      <c r="A47" s="45"/>
    </row>
    <row r="48" spans="1:6" ht="12.75" customHeight="1">
      <c r="A48" s="45"/>
    </row>
    <row r="50" spans="1:1" ht="15">
      <c r="A50" s="45"/>
    </row>
    <row r="51" spans="1:1" ht="15">
      <c r="A51" s="44"/>
    </row>
    <row r="52" spans="1:1" ht="15">
      <c r="A52" s="45"/>
    </row>
    <row r="53" spans="1:1" ht="15">
      <c r="A53" s="45"/>
    </row>
    <row r="55" spans="1:1" ht="15">
      <c r="A55" s="45"/>
    </row>
  </sheetData>
  <mergeCells count="7">
    <mergeCell ref="A5:F5"/>
    <mergeCell ref="A6:A8"/>
    <mergeCell ref="B6:B8"/>
    <mergeCell ref="C6:C8"/>
    <mergeCell ref="E6:E8"/>
    <mergeCell ref="F6:F8"/>
    <mergeCell ref="D6:D8"/>
  </mergeCells>
  <pageMargins left="1.1811023622047245" right="0.59055118110236227" top="0.78740157480314965" bottom="0.78740157480314965" header="0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EDEB-0A36-4BAF-8638-AB1A6AAC78D6}">
  <sheetPr>
    <pageSetUpPr fitToPage="1"/>
  </sheetPr>
  <dimension ref="A1:K169"/>
  <sheetViews>
    <sheetView zoomScale="110" zoomScaleNormal="110" workbookViewId="0">
      <selection activeCell="A5" sqref="A5:K6"/>
    </sheetView>
  </sheetViews>
  <sheetFormatPr defaultColWidth="8.85546875" defaultRowHeight="12.75"/>
  <cols>
    <col min="1" max="1" width="57" style="1" customWidth="1"/>
    <col min="2" max="2" width="4.7109375" style="1" bestFit="1" customWidth="1"/>
    <col min="3" max="3" width="4.7109375" style="1" customWidth="1"/>
    <col min="4" max="4" width="8.7109375" style="1" customWidth="1"/>
    <col min="5" max="5" width="8.42578125" style="1" bestFit="1" customWidth="1"/>
    <col min="6" max="6" width="6.5703125" style="124" customWidth="1"/>
    <col min="7" max="7" width="10" style="124" customWidth="1"/>
    <col min="8" max="8" width="12.5703125" style="124" customWidth="1"/>
    <col min="9" max="9" width="12.7109375" style="2" bestFit="1" customWidth="1"/>
    <col min="10" max="10" width="13.42578125" style="2" customWidth="1"/>
    <col min="11" max="11" width="14.28515625" style="1" customWidth="1"/>
    <col min="12" max="12" width="13.140625" style="1" customWidth="1"/>
    <col min="13" max="22" width="15.7109375" style="1" customWidth="1"/>
    <col min="23" max="16384" width="8.85546875" style="1"/>
  </cols>
  <sheetData>
    <row r="1" spans="1:11" ht="15.75">
      <c r="A1" s="2"/>
      <c r="B1" s="2"/>
      <c r="C1" s="2"/>
      <c r="D1" s="2"/>
      <c r="E1" s="2"/>
      <c r="F1" s="138" t="s">
        <v>526</v>
      </c>
      <c r="G1" s="139"/>
      <c r="H1" s="139"/>
      <c r="I1" s="143"/>
      <c r="J1" s="143"/>
      <c r="K1" s="140"/>
    </row>
    <row r="2" spans="1:11" ht="15.75">
      <c r="A2" s="2"/>
      <c r="B2" s="2"/>
      <c r="C2" s="2"/>
      <c r="D2" s="2"/>
      <c r="E2" s="2"/>
      <c r="F2" s="138" t="s">
        <v>299</v>
      </c>
      <c r="G2" s="139"/>
      <c r="H2" s="139"/>
      <c r="I2" s="143"/>
      <c r="J2" s="143"/>
      <c r="K2" s="140"/>
    </row>
    <row r="3" spans="1:11" ht="15.75">
      <c r="A3" s="2"/>
      <c r="B3" s="2"/>
      <c r="C3" s="2"/>
      <c r="D3" s="2"/>
      <c r="E3" s="2"/>
      <c r="F3" s="138" t="s">
        <v>83</v>
      </c>
      <c r="G3" s="139"/>
      <c r="H3" s="139"/>
      <c r="I3" s="143"/>
      <c r="J3" s="143"/>
      <c r="K3" s="140"/>
    </row>
    <row r="4" spans="1:11" ht="15.75">
      <c r="A4" s="2"/>
      <c r="B4" s="2"/>
      <c r="C4" s="2"/>
      <c r="D4" s="2"/>
      <c r="E4" s="2"/>
      <c r="F4" s="138" t="s">
        <v>528</v>
      </c>
      <c r="G4" s="139"/>
      <c r="H4" s="139"/>
      <c r="I4" s="143"/>
      <c r="J4" s="143"/>
      <c r="K4" s="140"/>
    </row>
    <row r="5" spans="1:11" ht="12.75" customHeight="1">
      <c r="A5" s="221" t="s">
        <v>343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</row>
    <row r="6" spans="1:11" ht="34.5" customHeight="1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</row>
    <row r="7" spans="1:11" ht="49.5" customHeight="1">
      <c r="A7" s="141" t="s">
        <v>220</v>
      </c>
      <c r="B7" s="222" t="s">
        <v>2</v>
      </c>
      <c r="C7" s="223"/>
      <c r="D7" s="223"/>
      <c r="E7" s="224"/>
      <c r="F7" s="141" t="s">
        <v>1</v>
      </c>
      <c r="G7" s="141" t="s">
        <v>144</v>
      </c>
      <c r="H7" s="141" t="s">
        <v>219</v>
      </c>
      <c r="I7" s="142" t="s">
        <v>432</v>
      </c>
      <c r="J7" s="142" t="s">
        <v>433</v>
      </c>
      <c r="K7" s="142" t="s">
        <v>290</v>
      </c>
    </row>
    <row r="8" spans="1:11" ht="31.5">
      <c r="A8" s="132" t="s">
        <v>221</v>
      </c>
      <c r="B8" s="96" t="s">
        <v>344</v>
      </c>
      <c r="C8" s="96" t="s">
        <v>345</v>
      </c>
      <c r="D8" s="96" t="s">
        <v>150</v>
      </c>
      <c r="E8" s="96" t="s">
        <v>346</v>
      </c>
      <c r="F8" s="133"/>
      <c r="G8" s="96"/>
      <c r="H8" s="96"/>
      <c r="I8" s="134">
        <f>I9+I43</f>
        <v>26996.160000000003</v>
      </c>
      <c r="J8" s="134">
        <f>J9+J43</f>
        <v>4041.1196</v>
      </c>
      <c r="K8" s="135">
        <f>J8/I8*100</f>
        <v>14.96923858800659</v>
      </c>
    </row>
    <row r="9" spans="1:11" ht="31.5">
      <c r="A9" s="136" t="s">
        <v>222</v>
      </c>
      <c r="B9" s="97" t="s">
        <v>347</v>
      </c>
      <c r="C9" s="97" t="s">
        <v>345</v>
      </c>
      <c r="D9" s="97" t="s">
        <v>150</v>
      </c>
      <c r="E9" s="97" t="s">
        <v>346</v>
      </c>
      <c r="F9" s="137"/>
      <c r="G9" s="97"/>
      <c r="H9" s="97"/>
      <c r="I9" s="144">
        <f>I10+I26</f>
        <v>20962.120000000003</v>
      </c>
      <c r="J9" s="144">
        <f>J10+J26</f>
        <v>3260.0695999999998</v>
      </c>
      <c r="K9" s="147">
        <f t="shared" ref="K9:K72" si="0">J9/I9*100</f>
        <v>15.55219414830179</v>
      </c>
    </row>
    <row r="10" spans="1:11" ht="31.5">
      <c r="A10" s="136" t="s">
        <v>225</v>
      </c>
      <c r="B10" s="97" t="s">
        <v>347</v>
      </c>
      <c r="C10" s="97" t="s">
        <v>348</v>
      </c>
      <c r="D10" s="97" t="s">
        <v>150</v>
      </c>
      <c r="E10" s="97" t="s">
        <v>346</v>
      </c>
      <c r="F10" s="137"/>
      <c r="G10" s="97"/>
      <c r="H10" s="97"/>
      <c r="I10" s="144">
        <f>I11</f>
        <v>3139.92</v>
      </c>
      <c r="J10" s="144">
        <f>J11</f>
        <v>605.27260000000001</v>
      </c>
      <c r="K10" s="147">
        <f t="shared" si="0"/>
        <v>19.276688578052944</v>
      </c>
    </row>
    <row r="11" spans="1:11" ht="31.5">
      <c r="A11" s="136" t="s">
        <v>226</v>
      </c>
      <c r="B11" s="97" t="s">
        <v>347</v>
      </c>
      <c r="C11" s="97" t="s">
        <v>348</v>
      </c>
      <c r="D11" s="97" t="s">
        <v>154</v>
      </c>
      <c r="E11" s="97" t="s">
        <v>346</v>
      </c>
      <c r="F11" s="137"/>
      <c r="G11" s="97"/>
      <c r="H11" s="97"/>
      <c r="I11" s="144">
        <f>I12+I14+I16+I18+I20+I22+I24</f>
        <v>3139.92</v>
      </c>
      <c r="J11" s="144">
        <f>J12+J14+J16+J18+J20+J22+J24</f>
        <v>605.27260000000001</v>
      </c>
      <c r="K11" s="147">
        <f t="shared" si="0"/>
        <v>19.276688578052944</v>
      </c>
    </row>
    <row r="12" spans="1:11" ht="31.5">
      <c r="A12" s="136" t="s">
        <v>159</v>
      </c>
      <c r="B12" s="97" t="s">
        <v>347</v>
      </c>
      <c r="C12" s="97" t="s">
        <v>348</v>
      </c>
      <c r="D12" s="97" t="s">
        <v>154</v>
      </c>
      <c r="E12" s="97" t="s">
        <v>349</v>
      </c>
      <c r="F12" s="137" t="s">
        <v>350</v>
      </c>
      <c r="G12" s="97"/>
      <c r="H12" s="97"/>
      <c r="I12" s="144">
        <f>I13</f>
        <v>716.3</v>
      </c>
      <c r="J12" s="144">
        <f>J13</f>
        <v>154.19800000000001</v>
      </c>
      <c r="K12" s="147">
        <f t="shared" si="0"/>
        <v>21.527013821024713</v>
      </c>
    </row>
    <row r="13" spans="1:11" ht="63">
      <c r="A13" s="136" t="s">
        <v>8</v>
      </c>
      <c r="B13" s="97" t="s">
        <v>347</v>
      </c>
      <c r="C13" s="97" t="s">
        <v>348</v>
      </c>
      <c r="D13" s="97" t="s">
        <v>154</v>
      </c>
      <c r="E13" s="97" t="s">
        <v>349</v>
      </c>
      <c r="F13" s="137" t="s">
        <v>350</v>
      </c>
      <c r="G13" s="97" t="s">
        <v>154</v>
      </c>
      <c r="H13" s="97" t="s">
        <v>151</v>
      </c>
      <c r="I13" s="144">
        <v>716.3</v>
      </c>
      <c r="J13" s="144">
        <v>154.19800000000001</v>
      </c>
      <c r="K13" s="147">
        <f t="shared" si="0"/>
        <v>21.527013821024713</v>
      </c>
    </row>
    <row r="14" spans="1:11" ht="15.75">
      <c r="A14" s="136" t="s">
        <v>149</v>
      </c>
      <c r="B14" s="97" t="s">
        <v>347</v>
      </c>
      <c r="C14" s="97" t="s">
        <v>348</v>
      </c>
      <c r="D14" s="97" t="s">
        <v>154</v>
      </c>
      <c r="E14" s="97" t="s">
        <v>349</v>
      </c>
      <c r="F14" s="137" t="s">
        <v>351</v>
      </c>
      <c r="G14" s="97"/>
      <c r="H14" s="97"/>
      <c r="I14" s="144">
        <f>I15</f>
        <v>1557</v>
      </c>
      <c r="J14" s="144">
        <f>J15</f>
        <v>236.90600000000001</v>
      </c>
      <c r="K14" s="147">
        <f t="shared" si="0"/>
        <v>15.215542710340399</v>
      </c>
    </row>
    <row r="15" spans="1:11" ht="63">
      <c r="A15" s="136" t="s">
        <v>8</v>
      </c>
      <c r="B15" s="97" t="s">
        <v>347</v>
      </c>
      <c r="C15" s="97" t="s">
        <v>348</v>
      </c>
      <c r="D15" s="97" t="s">
        <v>154</v>
      </c>
      <c r="E15" s="97" t="s">
        <v>349</v>
      </c>
      <c r="F15" s="137" t="s">
        <v>351</v>
      </c>
      <c r="G15" s="97" t="s">
        <v>154</v>
      </c>
      <c r="H15" s="97" t="s">
        <v>151</v>
      </c>
      <c r="I15" s="144">
        <v>1557</v>
      </c>
      <c r="J15" s="144">
        <v>236.90600000000001</v>
      </c>
      <c r="K15" s="147">
        <f t="shared" si="0"/>
        <v>15.215542710340399</v>
      </c>
    </row>
    <row r="16" spans="1:11" ht="15.75">
      <c r="A16" s="136" t="s">
        <v>157</v>
      </c>
      <c r="B16" s="97" t="s">
        <v>347</v>
      </c>
      <c r="C16" s="97" t="s">
        <v>348</v>
      </c>
      <c r="D16" s="97" t="s">
        <v>154</v>
      </c>
      <c r="E16" s="97" t="s">
        <v>349</v>
      </c>
      <c r="F16" s="137" t="s">
        <v>352</v>
      </c>
      <c r="G16" s="97"/>
      <c r="H16" s="97"/>
      <c r="I16" s="144">
        <f>I17</f>
        <v>720</v>
      </c>
      <c r="J16" s="144">
        <f>J17</f>
        <v>191.07300000000001</v>
      </c>
      <c r="K16" s="147">
        <f t="shared" si="0"/>
        <v>26.537916666666668</v>
      </c>
    </row>
    <row r="17" spans="1:11" ht="63">
      <c r="A17" s="136" t="s">
        <v>8</v>
      </c>
      <c r="B17" s="97" t="s">
        <v>347</v>
      </c>
      <c r="C17" s="97" t="s">
        <v>348</v>
      </c>
      <c r="D17" s="97" t="s">
        <v>154</v>
      </c>
      <c r="E17" s="97" t="s">
        <v>349</v>
      </c>
      <c r="F17" s="137" t="s">
        <v>352</v>
      </c>
      <c r="G17" s="97" t="s">
        <v>154</v>
      </c>
      <c r="H17" s="97" t="s">
        <v>151</v>
      </c>
      <c r="I17" s="144">
        <v>720</v>
      </c>
      <c r="J17" s="144">
        <v>191.07300000000001</v>
      </c>
      <c r="K17" s="147">
        <f t="shared" si="0"/>
        <v>26.537916666666668</v>
      </c>
    </row>
    <row r="18" spans="1:11" ht="15.75">
      <c r="A18" s="136" t="s">
        <v>30</v>
      </c>
      <c r="B18" s="97" t="s">
        <v>347</v>
      </c>
      <c r="C18" s="97" t="s">
        <v>348</v>
      </c>
      <c r="D18" s="97" t="s">
        <v>154</v>
      </c>
      <c r="E18" s="97" t="s">
        <v>349</v>
      </c>
      <c r="F18" s="137" t="s">
        <v>353</v>
      </c>
      <c r="G18" s="97"/>
      <c r="H18" s="97"/>
      <c r="I18" s="144">
        <f>I19</f>
        <v>50</v>
      </c>
      <c r="J18" s="144">
        <f>J19</f>
        <v>0</v>
      </c>
      <c r="K18" s="147">
        <f t="shared" si="0"/>
        <v>0</v>
      </c>
    </row>
    <row r="19" spans="1:11" ht="15.75">
      <c r="A19" s="136" t="s">
        <v>13</v>
      </c>
      <c r="B19" s="97" t="s">
        <v>347</v>
      </c>
      <c r="C19" s="97" t="s">
        <v>348</v>
      </c>
      <c r="D19" s="97" t="s">
        <v>154</v>
      </c>
      <c r="E19" s="97" t="s">
        <v>349</v>
      </c>
      <c r="F19" s="137" t="s">
        <v>353</v>
      </c>
      <c r="G19" s="97" t="s">
        <v>154</v>
      </c>
      <c r="H19" s="97" t="s">
        <v>170</v>
      </c>
      <c r="I19" s="144">
        <v>50</v>
      </c>
      <c r="J19" s="144">
        <v>0</v>
      </c>
      <c r="K19" s="147">
        <f t="shared" si="0"/>
        <v>0</v>
      </c>
    </row>
    <row r="20" spans="1:11" ht="15.75">
      <c r="A20" s="136" t="s">
        <v>354</v>
      </c>
      <c r="B20" s="97" t="s">
        <v>347</v>
      </c>
      <c r="C20" s="97" t="s">
        <v>348</v>
      </c>
      <c r="D20" s="97" t="s">
        <v>154</v>
      </c>
      <c r="E20" s="97" t="s">
        <v>349</v>
      </c>
      <c r="F20" s="137" t="s">
        <v>355</v>
      </c>
      <c r="G20" s="97"/>
      <c r="H20" s="97"/>
      <c r="I20" s="144">
        <f>I21</f>
        <v>23.1</v>
      </c>
      <c r="J20" s="144">
        <f>J21</f>
        <v>23.095600000000001</v>
      </c>
      <c r="K20" s="147">
        <f t="shared" si="0"/>
        <v>99.980952380952388</v>
      </c>
    </row>
    <row r="21" spans="1:11" ht="63">
      <c r="A21" s="136" t="s">
        <v>8</v>
      </c>
      <c r="B21" s="97" t="s">
        <v>347</v>
      </c>
      <c r="C21" s="97" t="s">
        <v>348</v>
      </c>
      <c r="D21" s="97" t="s">
        <v>154</v>
      </c>
      <c r="E21" s="97" t="s">
        <v>349</v>
      </c>
      <c r="F21" s="137" t="s">
        <v>355</v>
      </c>
      <c r="G21" s="97" t="s">
        <v>154</v>
      </c>
      <c r="H21" s="97" t="s">
        <v>151</v>
      </c>
      <c r="I21" s="144">
        <v>23.1</v>
      </c>
      <c r="J21" s="144">
        <v>23.095600000000001</v>
      </c>
      <c r="K21" s="147">
        <f t="shared" si="0"/>
        <v>99.980952380952388</v>
      </c>
    </row>
    <row r="22" spans="1:11" ht="15.75">
      <c r="A22" s="136" t="s">
        <v>149</v>
      </c>
      <c r="B22" s="97" t="s">
        <v>347</v>
      </c>
      <c r="C22" s="97" t="s">
        <v>348</v>
      </c>
      <c r="D22" s="97" t="s">
        <v>154</v>
      </c>
      <c r="E22" s="97" t="s">
        <v>356</v>
      </c>
      <c r="F22" s="137" t="s">
        <v>351</v>
      </c>
      <c r="G22" s="97"/>
      <c r="H22" s="97"/>
      <c r="I22" s="144">
        <f>I23</f>
        <v>70</v>
      </c>
      <c r="J22" s="144">
        <f>J23</f>
        <v>0</v>
      </c>
      <c r="K22" s="147">
        <f t="shared" si="0"/>
        <v>0</v>
      </c>
    </row>
    <row r="23" spans="1:11" ht="63">
      <c r="A23" s="136" t="s">
        <v>8</v>
      </c>
      <c r="B23" s="97" t="s">
        <v>347</v>
      </c>
      <c r="C23" s="97" t="s">
        <v>348</v>
      </c>
      <c r="D23" s="97" t="s">
        <v>154</v>
      </c>
      <c r="E23" s="97" t="s">
        <v>356</v>
      </c>
      <c r="F23" s="137" t="s">
        <v>351</v>
      </c>
      <c r="G23" s="97" t="s">
        <v>154</v>
      </c>
      <c r="H23" s="97" t="s">
        <v>151</v>
      </c>
      <c r="I23" s="144">
        <v>70</v>
      </c>
      <c r="J23" s="144">
        <v>0</v>
      </c>
      <c r="K23" s="147">
        <f t="shared" si="0"/>
        <v>0</v>
      </c>
    </row>
    <row r="24" spans="1:11" ht="15.75">
      <c r="A24" s="136" t="s">
        <v>149</v>
      </c>
      <c r="B24" s="97" t="s">
        <v>347</v>
      </c>
      <c r="C24" s="97" t="s">
        <v>348</v>
      </c>
      <c r="D24" s="97" t="s">
        <v>154</v>
      </c>
      <c r="E24" s="97" t="s">
        <v>357</v>
      </c>
      <c r="F24" s="137" t="s">
        <v>351</v>
      </c>
      <c r="G24" s="97"/>
      <c r="H24" s="97"/>
      <c r="I24" s="144">
        <f>I25</f>
        <v>3.52</v>
      </c>
      <c r="J24" s="144">
        <f>J25</f>
        <v>0</v>
      </c>
      <c r="K24" s="147">
        <f t="shared" si="0"/>
        <v>0</v>
      </c>
    </row>
    <row r="25" spans="1:11" ht="63">
      <c r="A25" s="136" t="s">
        <v>8</v>
      </c>
      <c r="B25" s="97" t="s">
        <v>347</v>
      </c>
      <c r="C25" s="97" t="s">
        <v>348</v>
      </c>
      <c r="D25" s="97" t="s">
        <v>154</v>
      </c>
      <c r="E25" s="97" t="s">
        <v>357</v>
      </c>
      <c r="F25" s="137" t="s">
        <v>351</v>
      </c>
      <c r="G25" s="97" t="s">
        <v>154</v>
      </c>
      <c r="H25" s="97" t="s">
        <v>151</v>
      </c>
      <c r="I25" s="144">
        <v>3.52</v>
      </c>
      <c r="J25" s="144">
        <v>0</v>
      </c>
      <c r="K25" s="147">
        <f t="shared" si="0"/>
        <v>0</v>
      </c>
    </row>
    <row r="26" spans="1:11" ht="31.5">
      <c r="A26" s="136" t="s">
        <v>223</v>
      </c>
      <c r="B26" s="97" t="s">
        <v>347</v>
      </c>
      <c r="C26" s="97" t="s">
        <v>358</v>
      </c>
      <c r="D26" s="97" t="s">
        <v>150</v>
      </c>
      <c r="E26" s="97" t="s">
        <v>346</v>
      </c>
      <c r="F26" s="137"/>
      <c r="G26" s="97"/>
      <c r="H26" s="97"/>
      <c r="I26" s="144">
        <f>I27+I38</f>
        <v>17822.2</v>
      </c>
      <c r="J26" s="144">
        <f>J27+J38</f>
        <v>2654.7969999999996</v>
      </c>
      <c r="K26" s="147">
        <f t="shared" si="0"/>
        <v>14.896011715725329</v>
      </c>
    </row>
    <row r="27" spans="1:11" ht="15.75">
      <c r="A27" s="136" t="s">
        <v>229</v>
      </c>
      <c r="B27" s="97" t="s">
        <v>347</v>
      </c>
      <c r="C27" s="97" t="s">
        <v>358</v>
      </c>
      <c r="D27" s="97" t="s">
        <v>147</v>
      </c>
      <c r="E27" s="97" t="s">
        <v>346</v>
      </c>
      <c r="F27" s="137"/>
      <c r="G27" s="97"/>
      <c r="H27" s="97"/>
      <c r="I27" s="144">
        <f>I28+I30+I32+I34+I36</f>
        <v>15869.2</v>
      </c>
      <c r="J27" s="144">
        <f>J28+J30+J32+J34+J36</f>
        <v>2354.0409999999997</v>
      </c>
      <c r="K27" s="147">
        <f t="shared" si="0"/>
        <v>14.834024399465628</v>
      </c>
    </row>
    <row r="28" spans="1:11" ht="31.5">
      <c r="A28" s="136" t="s">
        <v>169</v>
      </c>
      <c r="B28" s="97" t="s">
        <v>347</v>
      </c>
      <c r="C28" s="97" t="s">
        <v>358</v>
      </c>
      <c r="D28" s="97" t="s">
        <v>147</v>
      </c>
      <c r="E28" s="97" t="s">
        <v>359</v>
      </c>
      <c r="F28" s="137" t="s">
        <v>360</v>
      </c>
      <c r="G28" s="97"/>
      <c r="H28" s="97"/>
      <c r="I28" s="144">
        <f>I29</f>
        <v>10300</v>
      </c>
      <c r="J28" s="144">
        <f>J29</f>
        <v>1677.6489999999999</v>
      </c>
      <c r="K28" s="147">
        <f t="shared" si="0"/>
        <v>16.287854368932038</v>
      </c>
    </row>
    <row r="29" spans="1:11" ht="63">
      <c r="A29" s="136" t="s">
        <v>8</v>
      </c>
      <c r="B29" s="97" t="s">
        <v>347</v>
      </c>
      <c r="C29" s="97" t="s">
        <v>358</v>
      </c>
      <c r="D29" s="97" t="s">
        <v>147</v>
      </c>
      <c r="E29" s="97" t="s">
        <v>359</v>
      </c>
      <c r="F29" s="137" t="s">
        <v>360</v>
      </c>
      <c r="G29" s="97" t="s">
        <v>154</v>
      </c>
      <c r="H29" s="97" t="s">
        <v>151</v>
      </c>
      <c r="I29" s="144">
        <v>10300</v>
      </c>
      <c r="J29" s="144">
        <v>1677.6489999999999</v>
      </c>
      <c r="K29" s="147">
        <f t="shared" si="0"/>
        <v>16.287854368932038</v>
      </c>
    </row>
    <row r="30" spans="1:11" ht="63">
      <c r="A30" s="136" t="s">
        <v>168</v>
      </c>
      <c r="B30" s="97" t="s">
        <v>347</v>
      </c>
      <c r="C30" s="97" t="s">
        <v>358</v>
      </c>
      <c r="D30" s="97" t="s">
        <v>147</v>
      </c>
      <c r="E30" s="97" t="s">
        <v>359</v>
      </c>
      <c r="F30" s="137" t="s">
        <v>361</v>
      </c>
      <c r="G30" s="97"/>
      <c r="H30" s="97"/>
      <c r="I30" s="144">
        <f>I31</f>
        <v>3110.6</v>
      </c>
      <c r="J30" s="144">
        <f>J31</f>
        <v>404.87</v>
      </c>
      <c r="K30" s="147">
        <f t="shared" si="0"/>
        <v>13.015816884202405</v>
      </c>
    </row>
    <row r="31" spans="1:11" ht="63">
      <c r="A31" s="136" t="s">
        <v>8</v>
      </c>
      <c r="B31" s="97" t="s">
        <v>347</v>
      </c>
      <c r="C31" s="97" t="s">
        <v>358</v>
      </c>
      <c r="D31" s="97" t="s">
        <v>147</v>
      </c>
      <c r="E31" s="97" t="s">
        <v>359</v>
      </c>
      <c r="F31" s="137" t="s">
        <v>361</v>
      </c>
      <c r="G31" s="97" t="s">
        <v>154</v>
      </c>
      <c r="H31" s="97" t="s">
        <v>151</v>
      </c>
      <c r="I31" s="144">
        <v>3110.6</v>
      </c>
      <c r="J31" s="144">
        <v>404.87</v>
      </c>
      <c r="K31" s="147">
        <f t="shared" si="0"/>
        <v>13.015816884202405</v>
      </c>
    </row>
    <row r="32" spans="1:11" ht="31.5">
      <c r="A32" s="136" t="s">
        <v>169</v>
      </c>
      <c r="B32" s="97" t="s">
        <v>347</v>
      </c>
      <c r="C32" s="97" t="s">
        <v>358</v>
      </c>
      <c r="D32" s="97" t="s">
        <v>147</v>
      </c>
      <c r="E32" s="97" t="s">
        <v>362</v>
      </c>
      <c r="F32" s="137" t="s">
        <v>360</v>
      </c>
      <c r="G32" s="97"/>
      <c r="H32" s="97"/>
      <c r="I32" s="144">
        <f>I33</f>
        <v>1815</v>
      </c>
      <c r="J32" s="144">
        <f>J33</f>
        <v>214.75399999999999</v>
      </c>
      <c r="K32" s="147">
        <f t="shared" si="0"/>
        <v>11.832176308539944</v>
      </c>
    </row>
    <row r="33" spans="1:11" ht="63">
      <c r="A33" s="136" t="s">
        <v>8</v>
      </c>
      <c r="B33" s="97" t="s">
        <v>347</v>
      </c>
      <c r="C33" s="97" t="s">
        <v>358</v>
      </c>
      <c r="D33" s="97" t="s">
        <v>147</v>
      </c>
      <c r="E33" s="97" t="s">
        <v>362</v>
      </c>
      <c r="F33" s="137" t="s">
        <v>360</v>
      </c>
      <c r="G33" s="97" t="s">
        <v>154</v>
      </c>
      <c r="H33" s="97" t="s">
        <v>151</v>
      </c>
      <c r="I33" s="144">
        <v>1815</v>
      </c>
      <c r="J33" s="144">
        <v>214.75399999999999</v>
      </c>
      <c r="K33" s="147">
        <f t="shared" si="0"/>
        <v>11.832176308539944</v>
      </c>
    </row>
    <row r="34" spans="1:11" ht="47.25">
      <c r="A34" s="136" t="s">
        <v>363</v>
      </c>
      <c r="B34" s="97" t="s">
        <v>347</v>
      </c>
      <c r="C34" s="97" t="s">
        <v>358</v>
      </c>
      <c r="D34" s="97" t="s">
        <v>147</v>
      </c>
      <c r="E34" s="97" t="s">
        <v>362</v>
      </c>
      <c r="F34" s="137" t="s">
        <v>364</v>
      </c>
      <c r="G34" s="97"/>
      <c r="H34" s="97"/>
      <c r="I34" s="144">
        <f>I35</f>
        <v>100</v>
      </c>
      <c r="J34" s="144">
        <f>J35</f>
        <v>0</v>
      </c>
      <c r="K34" s="147">
        <f t="shared" si="0"/>
        <v>0</v>
      </c>
    </row>
    <row r="35" spans="1:11" ht="63">
      <c r="A35" s="136" t="s">
        <v>8</v>
      </c>
      <c r="B35" s="97" t="s">
        <v>347</v>
      </c>
      <c r="C35" s="97" t="s">
        <v>358</v>
      </c>
      <c r="D35" s="97" t="s">
        <v>147</v>
      </c>
      <c r="E35" s="97" t="s">
        <v>362</v>
      </c>
      <c r="F35" s="137" t="s">
        <v>364</v>
      </c>
      <c r="G35" s="97" t="s">
        <v>154</v>
      </c>
      <c r="H35" s="97" t="s">
        <v>151</v>
      </c>
      <c r="I35" s="144">
        <v>100</v>
      </c>
      <c r="J35" s="144">
        <v>0</v>
      </c>
      <c r="K35" s="147">
        <f t="shared" si="0"/>
        <v>0</v>
      </c>
    </row>
    <row r="36" spans="1:11" ht="63">
      <c r="A36" s="136" t="s">
        <v>168</v>
      </c>
      <c r="B36" s="97" t="s">
        <v>347</v>
      </c>
      <c r="C36" s="97" t="s">
        <v>358</v>
      </c>
      <c r="D36" s="97" t="s">
        <v>147</v>
      </c>
      <c r="E36" s="97" t="s">
        <v>362</v>
      </c>
      <c r="F36" s="137" t="s">
        <v>361</v>
      </c>
      <c r="G36" s="97"/>
      <c r="H36" s="97"/>
      <c r="I36" s="144">
        <f>I37</f>
        <v>543.6</v>
      </c>
      <c r="J36" s="144">
        <f>J37</f>
        <v>56.768000000000001</v>
      </c>
      <c r="K36" s="147">
        <f t="shared" si="0"/>
        <v>10.442972774098603</v>
      </c>
    </row>
    <row r="37" spans="1:11" ht="63">
      <c r="A37" s="136" t="s">
        <v>8</v>
      </c>
      <c r="B37" s="97" t="s">
        <v>347</v>
      </c>
      <c r="C37" s="97" t="s">
        <v>358</v>
      </c>
      <c r="D37" s="97" t="s">
        <v>147</v>
      </c>
      <c r="E37" s="97" t="s">
        <v>362</v>
      </c>
      <c r="F37" s="137" t="s">
        <v>361</v>
      </c>
      <c r="G37" s="97" t="s">
        <v>154</v>
      </c>
      <c r="H37" s="97" t="s">
        <v>151</v>
      </c>
      <c r="I37" s="144">
        <v>543.6</v>
      </c>
      <c r="J37" s="144">
        <v>56.768000000000001</v>
      </c>
      <c r="K37" s="147">
        <f t="shared" si="0"/>
        <v>10.442972774098603</v>
      </c>
    </row>
    <row r="38" spans="1:11" ht="47.25">
      <c r="A38" s="136" t="s">
        <v>224</v>
      </c>
      <c r="B38" s="97" t="s">
        <v>347</v>
      </c>
      <c r="C38" s="97" t="s">
        <v>358</v>
      </c>
      <c r="D38" s="97" t="s">
        <v>162</v>
      </c>
      <c r="E38" s="97" t="s">
        <v>346</v>
      </c>
      <c r="F38" s="137"/>
      <c r="G38" s="97"/>
      <c r="H38" s="97"/>
      <c r="I38" s="144">
        <f>I39+I41</f>
        <v>1953</v>
      </c>
      <c r="J38" s="144">
        <f>J39+J41</f>
        <v>300.75600000000003</v>
      </c>
      <c r="K38" s="147">
        <f t="shared" si="0"/>
        <v>15.399692780337942</v>
      </c>
    </row>
    <row r="39" spans="1:11" ht="31.5">
      <c r="A39" s="136" t="s">
        <v>169</v>
      </c>
      <c r="B39" s="97" t="s">
        <v>347</v>
      </c>
      <c r="C39" s="97" t="s">
        <v>358</v>
      </c>
      <c r="D39" s="97" t="s">
        <v>162</v>
      </c>
      <c r="E39" s="97" t="s">
        <v>349</v>
      </c>
      <c r="F39" s="137" t="s">
        <v>360</v>
      </c>
      <c r="G39" s="97"/>
      <c r="H39" s="97"/>
      <c r="I39" s="144">
        <f>I40</f>
        <v>1500</v>
      </c>
      <c r="J39" s="144">
        <f>J40</f>
        <v>242.11500000000001</v>
      </c>
      <c r="K39" s="147">
        <f t="shared" si="0"/>
        <v>16.140999999999998</v>
      </c>
    </row>
    <row r="40" spans="1:11" ht="63">
      <c r="A40" s="136" t="s">
        <v>8</v>
      </c>
      <c r="B40" s="97" t="s">
        <v>347</v>
      </c>
      <c r="C40" s="97" t="s">
        <v>358</v>
      </c>
      <c r="D40" s="97" t="s">
        <v>162</v>
      </c>
      <c r="E40" s="97" t="s">
        <v>349</v>
      </c>
      <c r="F40" s="137" t="s">
        <v>360</v>
      </c>
      <c r="G40" s="97" t="s">
        <v>154</v>
      </c>
      <c r="H40" s="97" t="s">
        <v>151</v>
      </c>
      <c r="I40" s="144">
        <v>1500</v>
      </c>
      <c r="J40" s="144">
        <v>242.11500000000001</v>
      </c>
      <c r="K40" s="147">
        <f t="shared" si="0"/>
        <v>16.140999999999998</v>
      </c>
    </row>
    <row r="41" spans="1:11" ht="63">
      <c r="A41" s="136" t="s">
        <v>168</v>
      </c>
      <c r="B41" s="97" t="s">
        <v>347</v>
      </c>
      <c r="C41" s="97" t="s">
        <v>358</v>
      </c>
      <c r="D41" s="97" t="s">
        <v>162</v>
      </c>
      <c r="E41" s="97" t="s">
        <v>349</v>
      </c>
      <c r="F41" s="137" t="s">
        <v>361</v>
      </c>
      <c r="G41" s="97"/>
      <c r="H41" s="97"/>
      <c r="I41" s="144">
        <f>I42</f>
        <v>453</v>
      </c>
      <c r="J41" s="144">
        <f>J42</f>
        <v>58.640999999999998</v>
      </c>
      <c r="K41" s="147">
        <f t="shared" si="0"/>
        <v>12.945033112582783</v>
      </c>
    </row>
    <row r="42" spans="1:11" ht="63">
      <c r="A42" s="136" t="s">
        <v>8</v>
      </c>
      <c r="B42" s="97" t="s">
        <v>347</v>
      </c>
      <c r="C42" s="97" t="s">
        <v>358</v>
      </c>
      <c r="D42" s="97" t="s">
        <v>162</v>
      </c>
      <c r="E42" s="97" t="s">
        <v>349</v>
      </c>
      <c r="F42" s="137" t="s">
        <v>361</v>
      </c>
      <c r="G42" s="97" t="s">
        <v>154</v>
      </c>
      <c r="H42" s="97" t="s">
        <v>151</v>
      </c>
      <c r="I42" s="144">
        <v>453</v>
      </c>
      <c r="J42" s="144">
        <v>58.640999999999998</v>
      </c>
      <c r="K42" s="147">
        <f t="shared" si="0"/>
        <v>12.945033112582783</v>
      </c>
    </row>
    <row r="43" spans="1:11" ht="15.75">
      <c r="A43" s="132" t="s">
        <v>231</v>
      </c>
      <c r="B43" s="96" t="s">
        <v>365</v>
      </c>
      <c r="C43" s="96" t="s">
        <v>345</v>
      </c>
      <c r="D43" s="96" t="s">
        <v>150</v>
      </c>
      <c r="E43" s="96" t="s">
        <v>346</v>
      </c>
      <c r="F43" s="133"/>
      <c r="G43" s="96"/>
      <c r="H43" s="96"/>
      <c r="I43" s="134">
        <f>I44</f>
        <v>6034.04</v>
      </c>
      <c r="J43" s="134">
        <f>J44</f>
        <v>781.05</v>
      </c>
      <c r="K43" s="135">
        <f t="shared" si="0"/>
        <v>12.944064010182233</v>
      </c>
    </row>
    <row r="44" spans="1:11" ht="15.75">
      <c r="A44" s="132" t="s">
        <v>9</v>
      </c>
      <c r="B44" s="96" t="s">
        <v>365</v>
      </c>
      <c r="C44" s="96" t="s">
        <v>366</v>
      </c>
      <c r="D44" s="96" t="s">
        <v>150</v>
      </c>
      <c r="E44" s="96" t="s">
        <v>346</v>
      </c>
      <c r="F44" s="133"/>
      <c r="G44" s="96"/>
      <c r="H44" s="96"/>
      <c r="I44" s="134">
        <f>I45+I62</f>
        <v>6034.04</v>
      </c>
      <c r="J44" s="134">
        <f>J45+J62</f>
        <v>781.05</v>
      </c>
      <c r="K44" s="135">
        <f t="shared" si="0"/>
        <v>12.944064010182233</v>
      </c>
    </row>
    <row r="45" spans="1:11" ht="31.5">
      <c r="A45" s="136" t="s">
        <v>367</v>
      </c>
      <c r="B45" s="97" t="s">
        <v>365</v>
      </c>
      <c r="C45" s="97" t="s">
        <v>366</v>
      </c>
      <c r="D45" s="97" t="s">
        <v>154</v>
      </c>
      <c r="E45" s="97" t="s">
        <v>346</v>
      </c>
      <c r="F45" s="137"/>
      <c r="G45" s="97"/>
      <c r="H45" s="97"/>
      <c r="I45" s="144">
        <f>I46+I48+I50+I52+I54+I56+I58+I60</f>
        <v>2151.27</v>
      </c>
      <c r="J45" s="144">
        <f>J46+J48+J50+J52+J54+J56+J58+J60</f>
        <v>261.59399999999999</v>
      </c>
      <c r="K45" s="147">
        <f t="shared" si="0"/>
        <v>12.159979918838641</v>
      </c>
    </row>
    <row r="46" spans="1:11" ht="15.75">
      <c r="A46" s="136" t="s">
        <v>149</v>
      </c>
      <c r="B46" s="97" t="s">
        <v>365</v>
      </c>
      <c r="C46" s="97" t="s">
        <v>366</v>
      </c>
      <c r="D46" s="97" t="s">
        <v>154</v>
      </c>
      <c r="E46" s="97" t="s">
        <v>368</v>
      </c>
      <c r="F46" s="137" t="s">
        <v>351</v>
      </c>
      <c r="G46" s="97"/>
      <c r="H46" s="97"/>
      <c r="I46" s="144">
        <f>I47</f>
        <v>54.95</v>
      </c>
      <c r="J46" s="144">
        <f>J47</f>
        <v>54.95</v>
      </c>
      <c r="K46" s="147">
        <f t="shared" si="0"/>
        <v>100</v>
      </c>
    </row>
    <row r="47" spans="1:11" ht="15.75">
      <c r="A47" s="136" t="s">
        <v>369</v>
      </c>
      <c r="B47" s="97" t="s">
        <v>365</v>
      </c>
      <c r="C47" s="97" t="s">
        <v>366</v>
      </c>
      <c r="D47" s="97" t="s">
        <v>154</v>
      </c>
      <c r="E47" s="97" t="s">
        <v>368</v>
      </c>
      <c r="F47" s="137" t="s">
        <v>351</v>
      </c>
      <c r="G47" s="97" t="s">
        <v>154</v>
      </c>
      <c r="H47" s="97" t="s">
        <v>160</v>
      </c>
      <c r="I47" s="144">
        <v>54.95</v>
      </c>
      <c r="J47" s="144">
        <v>54.95</v>
      </c>
      <c r="K47" s="147">
        <f t="shared" si="0"/>
        <v>100</v>
      </c>
    </row>
    <row r="48" spans="1:11" ht="15.75">
      <c r="A48" s="136" t="s">
        <v>370</v>
      </c>
      <c r="B48" s="97" t="s">
        <v>365</v>
      </c>
      <c r="C48" s="97" t="s">
        <v>366</v>
      </c>
      <c r="D48" s="97" t="s">
        <v>154</v>
      </c>
      <c r="E48" s="97" t="s">
        <v>368</v>
      </c>
      <c r="F48" s="137" t="s">
        <v>371</v>
      </c>
      <c r="G48" s="97"/>
      <c r="H48" s="97"/>
      <c r="I48" s="144">
        <f>I49</f>
        <v>1248.27</v>
      </c>
      <c r="J48" s="144">
        <f>J49</f>
        <v>0</v>
      </c>
      <c r="K48" s="147">
        <f t="shared" si="0"/>
        <v>0</v>
      </c>
    </row>
    <row r="49" spans="1:11" ht="15.75">
      <c r="A49" s="136" t="s">
        <v>369</v>
      </c>
      <c r="B49" s="97" t="s">
        <v>365</v>
      </c>
      <c r="C49" s="97" t="s">
        <v>366</v>
      </c>
      <c r="D49" s="97" t="s">
        <v>154</v>
      </c>
      <c r="E49" s="97" t="s">
        <v>368</v>
      </c>
      <c r="F49" s="137" t="s">
        <v>371</v>
      </c>
      <c r="G49" s="97" t="s">
        <v>154</v>
      </c>
      <c r="H49" s="97" t="s">
        <v>160</v>
      </c>
      <c r="I49" s="144">
        <v>1248.27</v>
      </c>
      <c r="J49" s="144">
        <v>0</v>
      </c>
      <c r="K49" s="147">
        <f t="shared" si="0"/>
        <v>0</v>
      </c>
    </row>
    <row r="50" spans="1:11" ht="15.75">
      <c r="A50" s="136" t="s">
        <v>34</v>
      </c>
      <c r="B50" s="97" t="s">
        <v>365</v>
      </c>
      <c r="C50" s="97" t="s">
        <v>366</v>
      </c>
      <c r="D50" s="97" t="s">
        <v>154</v>
      </c>
      <c r="E50" s="97" t="s">
        <v>372</v>
      </c>
      <c r="F50" s="137" t="s">
        <v>373</v>
      </c>
      <c r="G50" s="97"/>
      <c r="H50" s="97"/>
      <c r="I50" s="144">
        <f>I51</f>
        <v>167</v>
      </c>
      <c r="J50" s="144">
        <f>J51</f>
        <v>41.75</v>
      </c>
      <c r="K50" s="147">
        <f t="shared" si="0"/>
        <v>25</v>
      </c>
    </row>
    <row r="51" spans="1:11" ht="47.25">
      <c r="A51" s="136" t="s">
        <v>172</v>
      </c>
      <c r="B51" s="97" t="s">
        <v>365</v>
      </c>
      <c r="C51" s="97" t="s">
        <v>366</v>
      </c>
      <c r="D51" s="97" t="s">
        <v>154</v>
      </c>
      <c r="E51" s="97" t="s">
        <v>372</v>
      </c>
      <c r="F51" s="137" t="s">
        <v>373</v>
      </c>
      <c r="G51" s="97" t="s">
        <v>154</v>
      </c>
      <c r="H51" s="97" t="s">
        <v>171</v>
      </c>
      <c r="I51" s="144">
        <v>167</v>
      </c>
      <c r="J51" s="144">
        <v>41.75</v>
      </c>
      <c r="K51" s="147">
        <f t="shared" si="0"/>
        <v>25</v>
      </c>
    </row>
    <row r="52" spans="1:11" ht="15.75">
      <c r="A52" s="136" t="s">
        <v>34</v>
      </c>
      <c r="B52" s="97" t="s">
        <v>365</v>
      </c>
      <c r="C52" s="97" t="s">
        <v>366</v>
      </c>
      <c r="D52" s="97" t="s">
        <v>154</v>
      </c>
      <c r="E52" s="97" t="s">
        <v>374</v>
      </c>
      <c r="F52" s="137" t="s">
        <v>373</v>
      </c>
      <c r="G52" s="97"/>
      <c r="H52" s="97"/>
      <c r="I52" s="144">
        <f>I53</f>
        <v>35.03</v>
      </c>
      <c r="J52" s="144">
        <f>J53</f>
        <v>8.7569999999999997</v>
      </c>
      <c r="K52" s="147">
        <f t="shared" si="0"/>
        <v>24.998572652012559</v>
      </c>
    </row>
    <row r="53" spans="1:11" ht="15.75">
      <c r="A53" s="136" t="s">
        <v>97</v>
      </c>
      <c r="B53" s="97" t="s">
        <v>365</v>
      </c>
      <c r="C53" s="97" t="s">
        <v>366</v>
      </c>
      <c r="D53" s="97" t="s">
        <v>154</v>
      </c>
      <c r="E53" s="97" t="s">
        <v>374</v>
      </c>
      <c r="F53" s="137" t="s">
        <v>373</v>
      </c>
      <c r="G53" s="97" t="s">
        <v>163</v>
      </c>
      <c r="H53" s="97" t="s">
        <v>154</v>
      </c>
      <c r="I53" s="144">
        <v>35.03</v>
      </c>
      <c r="J53" s="144">
        <v>8.7569999999999997</v>
      </c>
      <c r="K53" s="147">
        <f t="shared" si="0"/>
        <v>24.998572652012559</v>
      </c>
    </row>
    <row r="54" spans="1:11" ht="15.75">
      <c r="A54" s="136" t="s">
        <v>34</v>
      </c>
      <c r="B54" s="97" t="s">
        <v>365</v>
      </c>
      <c r="C54" s="97" t="s">
        <v>366</v>
      </c>
      <c r="D54" s="97" t="s">
        <v>154</v>
      </c>
      <c r="E54" s="97" t="s">
        <v>375</v>
      </c>
      <c r="F54" s="137" t="s">
        <v>373</v>
      </c>
      <c r="G54" s="97"/>
      <c r="H54" s="97"/>
      <c r="I54" s="144">
        <f>I55</f>
        <v>127.4</v>
      </c>
      <c r="J54" s="144">
        <f>J55</f>
        <v>31.85</v>
      </c>
      <c r="K54" s="147">
        <f t="shared" si="0"/>
        <v>25</v>
      </c>
    </row>
    <row r="55" spans="1:11" ht="47.25">
      <c r="A55" s="136" t="s">
        <v>172</v>
      </c>
      <c r="B55" s="97" t="s">
        <v>365</v>
      </c>
      <c r="C55" s="97" t="s">
        <v>366</v>
      </c>
      <c r="D55" s="97" t="s">
        <v>154</v>
      </c>
      <c r="E55" s="97" t="s">
        <v>375</v>
      </c>
      <c r="F55" s="137" t="s">
        <v>373</v>
      </c>
      <c r="G55" s="97" t="s">
        <v>154</v>
      </c>
      <c r="H55" s="97" t="s">
        <v>171</v>
      </c>
      <c r="I55" s="144">
        <v>127.4</v>
      </c>
      <c r="J55" s="144">
        <v>31.85</v>
      </c>
      <c r="K55" s="147">
        <f t="shared" si="0"/>
        <v>25</v>
      </c>
    </row>
    <row r="56" spans="1:11" ht="15.75">
      <c r="A56" s="136" t="s">
        <v>34</v>
      </c>
      <c r="B56" s="97" t="s">
        <v>365</v>
      </c>
      <c r="C56" s="97" t="s">
        <v>366</v>
      </c>
      <c r="D56" s="97" t="s">
        <v>154</v>
      </c>
      <c r="E56" s="97" t="s">
        <v>376</v>
      </c>
      <c r="F56" s="137" t="s">
        <v>373</v>
      </c>
      <c r="G56" s="97"/>
      <c r="H56" s="97"/>
      <c r="I56" s="144">
        <f>I57</f>
        <v>138.22</v>
      </c>
      <c r="J56" s="144">
        <f>J57</f>
        <v>34.555</v>
      </c>
      <c r="K56" s="147">
        <f t="shared" si="0"/>
        <v>25</v>
      </c>
    </row>
    <row r="57" spans="1:11" ht="15.75">
      <c r="A57" s="136" t="s">
        <v>98</v>
      </c>
      <c r="B57" s="97" t="s">
        <v>365</v>
      </c>
      <c r="C57" s="97" t="s">
        <v>366</v>
      </c>
      <c r="D57" s="97" t="s">
        <v>154</v>
      </c>
      <c r="E57" s="97" t="s">
        <v>376</v>
      </c>
      <c r="F57" s="137" t="s">
        <v>373</v>
      </c>
      <c r="G57" s="97" t="s">
        <v>163</v>
      </c>
      <c r="H57" s="97" t="s">
        <v>147</v>
      </c>
      <c r="I57" s="144">
        <v>138.22</v>
      </c>
      <c r="J57" s="144">
        <v>34.555</v>
      </c>
      <c r="K57" s="147">
        <f t="shared" si="0"/>
        <v>25</v>
      </c>
    </row>
    <row r="58" spans="1:11" ht="15.75">
      <c r="A58" s="136" t="s">
        <v>34</v>
      </c>
      <c r="B58" s="97" t="s">
        <v>365</v>
      </c>
      <c r="C58" s="97" t="s">
        <v>366</v>
      </c>
      <c r="D58" s="97" t="s">
        <v>154</v>
      </c>
      <c r="E58" s="97" t="s">
        <v>377</v>
      </c>
      <c r="F58" s="137" t="s">
        <v>373</v>
      </c>
      <c r="G58" s="97"/>
      <c r="H58" s="97"/>
      <c r="I58" s="144">
        <f>I59</f>
        <v>280.39999999999998</v>
      </c>
      <c r="J58" s="144">
        <f>J59</f>
        <v>70.099999999999994</v>
      </c>
      <c r="K58" s="147">
        <f t="shared" si="0"/>
        <v>25</v>
      </c>
    </row>
    <row r="59" spans="1:11" ht="47.25">
      <c r="A59" s="136" t="s">
        <v>172</v>
      </c>
      <c r="B59" s="97" t="s">
        <v>365</v>
      </c>
      <c r="C59" s="97" t="s">
        <v>366</v>
      </c>
      <c r="D59" s="97" t="s">
        <v>154</v>
      </c>
      <c r="E59" s="97" t="s">
        <v>377</v>
      </c>
      <c r="F59" s="137" t="s">
        <v>373</v>
      </c>
      <c r="G59" s="97" t="s">
        <v>154</v>
      </c>
      <c r="H59" s="97" t="s">
        <v>171</v>
      </c>
      <c r="I59" s="144">
        <v>280.39999999999998</v>
      </c>
      <c r="J59" s="144">
        <v>70.099999999999994</v>
      </c>
      <c r="K59" s="147">
        <f t="shared" si="0"/>
        <v>25</v>
      </c>
    </row>
    <row r="60" spans="1:11" ht="15.75">
      <c r="A60" s="136" t="s">
        <v>149</v>
      </c>
      <c r="B60" s="97" t="s">
        <v>365</v>
      </c>
      <c r="C60" s="97" t="s">
        <v>366</v>
      </c>
      <c r="D60" s="97" t="s">
        <v>154</v>
      </c>
      <c r="E60" s="97" t="s">
        <v>378</v>
      </c>
      <c r="F60" s="137" t="s">
        <v>351</v>
      </c>
      <c r="G60" s="97"/>
      <c r="H60" s="97"/>
      <c r="I60" s="144">
        <f>I61</f>
        <v>100</v>
      </c>
      <c r="J60" s="144">
        <f>J61</f>
        <v>19.632000000000001</v>
      </c>
      <c r="K60" s="147">
        <f t="shared" si="0"/>
        <v>19.632000000000001</v>
      </c>
    </row>
    <row r="61" spans="1:11" ht="31.5">
      <c r="A61" s="136" t="s">
        <v>379</v>
      </c>
      <c r="B61" s="97" t="s">
        <v>365</v>
      </c>
      <c r="C61" s="97" t="s">
        <v>366</v>
      </c>
      <c r="D61" s="97" t="s">
        <v>154</v>
      </c>
      <c r="E61" s="97" t="s">
        <v>378</v>
      </c>
      <c r="F61" s="137" t="s">
        <v>351</v>
      </c>
      <c r="G61" s="97" t="s">
        <v>160</v>
      </c>
      <c r="H61" s="97" t="s">
        <v>163</v>
      </c>
      <c r="I61" s="144">
        <v>100</v>
      </c>
      <c r="J61" s="144">
        <v>19.632000000000001</v>
      </c>
      <c r="K61" s="147">
        <f t="shared" si="0"/>
        <v>19.632000000000001</v>
      </c>
    </row>
    <row r="62" spans="1:11" ht="15.75">
      <c r="A62" s="145" t="s">
        <v>236</v>
      </c>
      <c r="B62" s="99" t="s">
        <v>365</v>
      </c>
      <c r="C62" s="99" t="s">
        <v>366</v>
      </c>
      <c r="D62" s="99" t="s">
        <v>147</v>
      </c>
      <c r="E62" s="99" t="s">
        <v>346</v>
      </c>
      <c r="F62" s="146"/>
      <c r="G62" s="99"/>
      <c r="H62" s="99"/>
      <c r="I62" s="144">
        <f>I63+I65+I67+I69+I71+I73+I75+I77</f>
        <v>3882.77</v>
      </c>
      <c r="J62" s="144">
        <f>J63+J65+J67+J69+J71+J73+J75+J77</f>
        <v>519.4559999999999</v>
      </c>
      <c r="K62" s="147">
        <f t="shared" si="0"/>
        <v>13.378490098563653</v>
      </c>
    </row>
    <row r="63" spans="1:11" ht="15.75">
      <c r="A63" s="136" t="s">
        <v>380</v>
      </c>
      <c r="B63" s="97" t="s">
        <v>365</v>
      </c>
      <c r="C63" s="97" t="s">
        <v>366</v>
      </c>
      <c r="D63" s="97" t="s">
        <v>147</v>
      </c>
      <c r="E63" s="97" t="s">
        <v>381</v>
      </c>
      <c r="F63" s="137" t="s">
        <v>382</v>
      </c>
      <c r="G63" s="97"/>
      <c r="H63" s="97"/>
      <c r="I63" s="144">
        <f>I64</f>
        <v>1000</v>
      </c>
      <c r="J63" s="144">
        <f>J64</f>
        <v>0</v>
      </c>
      <c r="K63" s="147">
        <f t="shared" si="0"/>
        <v>0</v>
      </c>
    </row>
    <row r="64" spans="1:11" ht="15.75">
      <c r="A64" s="136" t="s">
        <v>11</v>
      </c>
      <c r="B64" s="97" t="s">
        <v>365</v>
      </c>
      <c r="C64" s="97" t="s">
        <v>366</v>
      </c>
      <c r="D64" s="97" t="s">
        <v>147</v>
      </c>
      <c r="E64" s="97" t="s">
        <v>381</v>
      </c>
      <c r="F64" s="137" t="s">
        <v>382</v>
      </c>
      <c r="G64" s="97" t="s">
        <v>154</v>
      </c>
      <c r="H64" s="97" t="s">
        <v>148</v>
      </c>
      <c r="I64" s="144">
        <v>1000</v>
      </c>
      <c r="J64" s="144">
        <v>0</v>
      </c>
      <c r="K64" s="147">
        <f t="shared" si="0"/>
        <v>0</v>
      </c>
    </row>
    <row r="65" spans="1:11" ht="15.75">
      <c r="A65" s="136" t="s">
        <v>149</v>
      </c>
      <c r="B65" s="97" t="s">
        <v>365</v>
      </c>
      <c r="C65" s="97" t="s">
        <v>366</v>
      </c>
      <c r="D65" s="97" t="s">
        <v>147</v>
      </c>
      <c r="E65" s="97" t="s">
        <v>383</v>
      </c>
      <c r="F65" s="137" t="s">
        <v>351</v>
      </c>
      <c r="G65" s="97"/>
      <c r="H65" s="97"/>
      <c r="I65" s="144">
        <f>I66</f>
        <v>941</v>
      </c>
      <c r="J65" s="144">
        <f>J66</f>
        <v>48.7</v>
      </c>
      <c r="K65" s="147">
        <f t="shared" si="0"/>
        <v>5.1753453772582363</v>
      </c>
    </row>
    <row r="66" spans="1:11" ht="15.75">
      <c r="A66" s="136" t="s">
        <v>97</v>
      </c>
      <c r="B66" s="97" t="s">
        <v>365</v>
      </c>
      <c r="C66" s="97" t="s">
        <v>366</v>
      </c>
      <c r="D66" s="97" t="s">
        <v>147</v>
      </c>
      <c r="E66" s="97" t="s">
        <v>383</v>
      </c>
      <c r="F66" s="137" t="s">
        <v>351</v>
      </c>
      <c r="G66" s="97" t="s">
        <v>163</v>
      </c>
      <c r="H66" s="97" t="s">
        <v>154</v>
      </c>
      <c r="I66" s="144">
        <v>941</v>
      </c>
      <c r="J66" s="144">
        <v>48.7</v>
      </c>
      <c r="K66" s="147">
        <f t="shared" si="0"/>
        <v>5.1753453772582363</v>
      </c>
    </row>
    <row r="67" spans="1:11" ht="15.75">
      <c r="A67" s="136" t="s">
        <v>157</v>
      </c>
      <c r="B67" s="97" t="s">
        <v>365</v>
      </c>
      <c r="C67" s="97" t="s">
        <v>366</v>
      </c>
      <c r="D67" s="97" t="s">
        <v>147</v>
      </c>
      <c r="E67" s="97" t="s">
        <v>383</v>
      </c>
      <c r="F67" s="137" t="s">
        <v>352</v>
      </c>
      <c r="G67" s="97"/>
      <c r="H67" s="97"/>
      <c r="I67" s="144">
        <f>I68</f>
        <v>100</v>
      </c>
      <c r="J67" s="144">
        <f>J68</f>
        <v>9.4570000000000007</v>
      </c>
      <c r="K67" s="147">
        <f t="shared" si="0"/>
        <v>9.4570000000000007</v>
      </c>
    </row>
    <row r="68" spans="1:11" ht="15.75">
      <c r="A68" s="136" t="s">
        <v>98</v>
      </c>
      <c r="B68" s="97" t="s">
        <v>365</v>
      </c>
      <c r="C68" s="97" t="s">
        <v>366</v>
      </c>
      <c r="D68" s="97" t="s">
        <v>147</v>
      </c>
      <c r="E68" s="97" t="s">
        <v>383</v>
      </c>
      <c r="F68" s="137" t="s">
        <v>352</v>
      </c>
      <c r="G68" s="97" t="s">
        <v>163</v>
      </c>
      <c r="H68" s="97" t="s">
        <v>147</v>
      </c>
      <c r="I68" s="144">
        <v>100</v>
      </c>
      <c r="J68" s="144">
        <v>9.4570000000000007</v>
      </c>
      <c r="K68" s="147">
        <f t="shared" si="0"/>
        <v>9.4570000000000007</v>
      </c>
    </row>
    <row r="69" spans="1:11" ht="47.25">
      <c r="A69" s="136" t="s">
        <v>102</v>
      </c>
      <c r="B69" s="97" t="s">
        <v>365</v>
      </c>
      <c r="C69" s="97" t="s">
        <v>366</v>
      </c>
      <c r="D69" s="97" t="s">
        <v>147</v>
      </c>
      <c r="E69" s="97" t="s">
        <v>384</v>
      </c>
      <c r="F69" s="137" t="s">
        <v>385</v>
      </c>
      <c r="G69" s="97"/>
      <c r="H69" s="97"/>
      <c r="I69" s="144">
        <f>I70</f>
        <v>941.37</v>
      </c>
      <c r="J69" s="144">
        <f>J70</f>
        <v>249.05099999999999</v>
      </c>
      <c r="K69" s="147">
        <f t="shared" si="0"/>
        <v>26.456228687976036</v>
      </c>
    </row>
    <row r="70" spans="1:11" ht="15.75">
      <c r="A70" s="136" t="s">
        <v>32</v>
      </c>
      <c r="B70" s="97" t="s">
        <v>365</v>
      </c>
      <c r="C70" s="97" t="s">
        <v>366</v>
      </c>
      <c r="D70" s="97" t="s">
        <v>147</v>
      </c>
      <c r="E70" s="97" t="s">
        <v>384</v>
      </c>
      <c r="F70" s="137" t="s">
        <v>385</v>
      </c>
      <c r="G70" s="97" t="s">
        <v>152</v>
      </c>
      <c r="H70" s="97" t="s">
        <v>154</v>
      </c>
      <c r="I70" s="144">
        <v>941.37</v>
      </c>
      <c r="J70" s="144">
        <v>249.05099999999999</v>
      </c>
      <c r="K70" s="147">
        <f t="shared" si="0"/>
        <v>26.456228687976036</v>
      </c>
    </row>
    <row r="71" spans="1:11" ht="15.75">
      <c r="A71" s="136" t="s">
        <v>149</v>
      </c>
      <c r="B71" s="97" t="s">
        <v>365</v>
      </c>
      <c r="C71" s="97" t="s">
        <v>366</v>
      </c>
      <c r="D71" s="97" t="s">
        <v>147</v>
      </c>
      <c r="E71" s="97" t="s">
        <v>386</v>
      </c>
      <c r="F71" s="137" t="s">
        <v>351</v>
      </c>
      <c r="G71" s="97"/>
      <c r="H71" s="97"/>
      <c r="I71" s="144">
        <f>I72</f>
        <v>254</v>
      </c>
      <c r="J71" s="144">
        <f>J72</f>
        <v>54</v>
      </c>
      <c r="K71" s="147">
        <f t="shared" si="0"/>
        <v>21.259842519685041</v>
      </c>
    </row>
    <row r="72" spans="1:11" ht="15.75">
      <c r="A72" s="136" t="s">
        <v>13</v>
      </c>
      <c r="B72" s="97" t="s">
        <v>365</v>
      </c>
      <c r="C72" s="97" t="s">
        <v>366</v>
      </c>
      <c r="D72" s="97" t="s">
        <v>147</v>
      </c>
      <c r="E72" s="97" t="s">
        <v>386</v>
      </c>
      <c r="F72" s="137" t="s">
        <v>351</v>
      </c>
      <c r="G72" s="97" t="s">
        <v>154</v>
      </c>
      <c r="H72" s="97" t="s">
        <v>170</v>
      </c>
      <c r="I72" s="144">
        <v>254</v>
      </c>
      <c r="J72" s="144">
        <v>54</v>
      </c>
      <c r="K72" s="147">
        <f t="shared" si="0"/>
        <v>21.259842519685041</v>
      </c>
    </row>
    <row r="73" spans="1:11" ht="15.75">
      <c r="A73" s="136" t="s">
        <v>149</v>
      </c>
      <c r="B73" s="97" t="s">
        <v>365</v>
      </c>
      <c r="C73" s="97" t="s">
        <v>366</v>
      </c>
      <c r="D73" s="97" t="s">
        <v>147</v>
      </c>
      <c r="E73" s="97" t="s">
        <v>387</v>
      </c>
      <c r="F73" s="137" t="s">
        <v>351</v>
      </c>
      <c r="G73" s="97"/>
      <c r="H73" s="97"/>
      <c r="I73" s="144">
        <f>I74</f>
        <v>300</v>
      </c>
      <c r="J73" s="144">
        <f>J74</f>
        <v>93.125</v>
      </c>
      <c r="K73" s="147">
        <f t="shared" ref="K73:K136" si="1">J73/I73*100</f>
        <v>31.041666666666668</v>
      </c>
    </row>
    <row r="74" spans="1:11" ht="15.75">
      <c r="A74" s="136" t="s">
        <v>13</v>
      </c>
      <c r="B74" s="97" t="s">
        <v>365</v>
      </c>
      <c r="C74" s="97" t="s">
        <v>366</v>
      </c>
      <c r="D74" s="97" t="s">
        <v>147</v>
      </c>
      <c r="E74" s="97" t="s">
        <v>387</v>
      </c>
      <c r="F74" s="137" t="s">
        <v>351</v>
      </c>
      <c r="G74" s="97" t="s">
        <v>154</v>
      </c>
      <c r="H74" s="97" t="s">
        <v>170</v>
      </c>
      <c r="I74" s="144">
        <v>300</v>
      </c>
      <c r="J74" s="144">
        <v>93.125</v>
      </c>
      <c r="K74" s="147">
        <f t="shared" si="1"/>
        <v>31.041666666666668</v>
      </c>
    </row>
    <row r="75" spans="1:11" ht="31.5">
      <c r="A75" s="136" t="s">
        <v>169</v>
      </c>
      <c r="B75" s="97" t="s">
        <v>365</v>
      </c>
      <c r="C75" s="97" t="s">
        <v>366</v>
      </c>
      <c r="D75" s="97" t="s">
        <v>147</v>
      </c>
      <c r="E75" s="97" t="s">
        <v>388</v>
      </c>
      <c r="F75" s="137" t="s">
        <v>360</v>
      </c>
      <c r="G75" s="97"/>
      <c r="H75" s="97"/>
      <c r="I75" s="144">
        <f>I76</f>
        <v>266.05</v>
      </c>
      <c r="J75" s="144">
        <f>J76</f>
        <v>51.731999999999999</v>
      </c>
      <c r="K75" s="147">
        <f t="shared" si="1"/>
        <v>19.444465326066528</v>
      </c>
    </row>
    <row r="76" spans="1:11" ht="15.75">
      <c r="A76" s="136" t="s">
        <v>89</v>
      </c>
      <c r="B76" s="97" t="s">
        <v>365</v>
      </c>
      <c r="C76" s="97" t="s">
        <v>366</v>
      </c>
      <c r="D76" s="97" t="s">
        <v>147</v>
      </c>
      <c r="E76" s="97" t="s">
        <v>388</v>
      </c>
      <c r="F76" s="137" t="s">
        <v>360</v>
      </c>
      <c r="G76" s="97" t="s">
        <v>147</v>
      </c>
      <c r="H76" s="97" t="s">
        <v>162</v>
      </c>
      <c r="I76" s="144">
        <v>266.05</v>
      </c>
      <c r="J76" s="144">
        <v>51.731999999999999</v>
      </c>
      <c r="K76" s="147">
        <f t="shared" si="1"/>
        <v>19.444465326066528</v>
      </c>
    </row>
    <row r="77" spans="1:11" ht="63">
      <c r="A77" s="136" t="s">
        <v>168</v>
      </c>
      <c r="B77" s="97" t="s">
        <v>365</v>
      </c>
      <c r="C77" s="97" t="s">
        <v>366</v>
      </c>
      <c r="D77" s="97" t="s">
        <v>147</v>
      </c>
      <c r="E77" s="97" t="s">
        <v>388</v>
      </c>
      <c r="F77" s="137" t="s">
        <v>361</v>
      </c>
      <c r="G77" s="97"/>
      <c r="H77" s="97"/>
      <c r="I77" s="144">
        <f>I78</f>
        <v>80.349999999999994</v>
      </c>
      <c r="J77" s="144">
        <f>J78</f>
        <v>13.391</v>
      </c>
      <c r="K77" s="147">
        <f t="shared" si="1"/>
        <v>16.665836963285628</v>
      </c>
    </row>
    <row r="78" spans="1:11" ht="15.75">
      <c r="A78" s="136" t="s">
        <v>89</v>
      </c>
      <c r="B78" s="97" t="s">
        <v>365</v>
      </c>
      <c r="C78" s="97" t="s">
        <v>366</v>
      </c>
      <c r="D78" s="97" t="s">
        <v>147</v>
      </c>
      <c r="E78" s="97" t="s">
        <v>388</v>
      </c>
      <c r="F78" s="137" t="s">
        <v>361</v>
      </c>
      <c r="G78" s="97" t="s">
        <v>147</v>
      </c>
      <c r="H78" s="97" t="s">
        <v>162</v>
      </c>
      <c r="I78" s="144">
        <v>80.349999999999994</v>
      </c>
      <c r="J78" s="144">
        <v>13.391</v>
      </c>
      <c r="K78" s="147">
        <f t="shared" si="1"/>
        <v>16.665836963285628</v>
      </c>
    </row>
    <row r="79" spans="1:11" ht="15.75">
      <c r="A79" s="132" t="s">
        <v>240</v>
      </c>
      <c r="B79" s="96" t="s">
        <v>389</v>
      </c>
      <c r="C79" s="96" t="s">
        <v>345</v>
      </c>
      <c r="D79" s="96" t="s">
        <v>150</v>
      </c>
      <c r="E79" s="96" t="s">
        <v>346</v>
      </c>
      <c r="F79" s="133"/>
      <c r="G79" s="96"/>
      <c r="H79" s="96"/>
      <c r="I79" s="134">
        <f>I80</f>
        <v>102513.88</v>
      </c>
      <c r="J79" s="134">
        <f>J80</f>
        <v>16692.403000000002</v>
      </c>
      <c r="K79" s="135">
        <f t="shared" si="1"/>
        <v>16.283066254052621</v>
      </c>
    </row>
    <row r="80" spans="1:11" ht="78.75">
      <c r="A80" s="132" t="s">
        <v>241</v>
      </c>
      <c r="B80" s="96" t="s">
        <v>390</v>
      </c>
      <c r="C80" s="96" t="s">
        <v>345</v>
      </c>
      <c r="D80" s="96" t="s">
        <v>150</v>
      </c>
      <c r="E80" s="96" t="s">
        <v>346</v>
      </c>
      <c r="F80" s="133"/>
      <c r="G80" s="96"/>
      <c r="H80" s="96"/>
      <c r="I80" s="134">
        <f>I81+I85+I156</f>
        <v>102513.88</v>
      </c>
      <c r="J80" s="134">
        <f>J81+J85+J156</f>
        <v>16692.403000000002</v>
      </c>
      <c r="K80" s="135">
        <f t="shared" si="1"/>
        <v>16.283066254052621</v>
      </c>
    </row>
    <row r="81" spans="1:11" ht="15.75">
      <c r="A81" s="132" t="s">
        <v>391</v>
      </c>
      <c r="B81" s="96" t="s">
        <v>390</v>
      </c>
      <c r="C81" s="96" t="s">
        <v>392</v>
      </c>
      <c r="D81" s="96" t="s">
        <v>150</v>
      </c>
      <c r="E81" s="96" t="s">
        <v>346</v>
      </c>
      <c r="F81" s="133"/>
      <c r="G81" s="96"/>
      <c r="H81" s="96"/>
      <c r="I81" s="134">
        <f t="shared" ref="I81:J83" si="2">I82</f>
        <v>14472.37</v>
      </c>
      <c r="J81" s="134">
        <f t="shared" si="2"/>
        <v>4341.71</v>
      </c>
      <c r="K81" s="135">
        <f t="shared" si="1"/>
        <v>29.999993090281684</v>
      </c>
    </row>
    <row r="82" spans="1:11" ht="31.5">
      <c r="A82" s="136" t="s">
        <v>393</v>
      </c>
      <c r="B82" s="97" t="s">
        <v>390</v>
      </c>
      <c r="C82" s="97" t="s">
        <v>392</v>
      </c>
      <c r="D82" s="97" t="s">
        <v>394</v>
      </c>
      <c r="E82" s="97" t="s">
        <v>346</v>
      </c>
      <c r="F82" s="137"/>
      <c r="G82" s="97"/>
      <c r="H82" s="97"/>
      <c r="I82" s="144">
        <f t="shared" si="2"/>
        <v>14472.37</v>
      </c>
      <c r="J82" s="144">
        <f t="shared" si="2"/>
        <v>4341.71</v>
      </c>
      <c r="K82" s="147">
        <f t="shared" si="1"/>
        <v>29.999993090281684</v>
      </c>
    </row>
    <row r="83" spans="1:11" ht="15.75">
      <c r="A83" s="136" t="s">
        <v>149</v>
      </c>
      <c r="B83" s="97" t="s">
        <v>390</v>
      </c>
      <c r="C83" s="97" t="s">
        <v>392</v>
      </c>
      <c r="D83" s="97" t="s">
        <v>394</v>
      </c>
      <c r="E83" s="97" t="s">
        <v>395</v>
      </c>
      <c r="F83" s="137" t="s">
        <v>351</v>
      </c>
      <c r="G83" s="97"/>
      <c r="H83" s="97"/>
      <c r="I83" s="144">
        <f t="shared" si="2"/>
        <v>14472.37</v>
      </c>
      <c r="J83" s="144">
        <f t="shared" si="2"/>
        <v>4341.71</v>
      </c>
      <c r="K83" s="147">
        <f t="shared" si="1"/>
        <v>29.999993090281684</v>
      </c>
    </row>
    <row r="84" spans="1:11" ht="15.75">
      <c r="A84" s="136" t="s">
        <v>99</v>
      </c>
      <c r="B84" s="97" t="s">
        <v>390</v>
      </c>
      <c r="C84" s="97" t="s">
        <v>392</v>
      </c>
      <c r="D84" s="97" t="s">
        <v>394</v>
      </c>
      <c r="E84" s="97" t="s">
        <v>395</v>
      </c>
      <c r="F84" s="137" t="s">
        <v>351</v>
      </c>
      <c r="G84" s="97" t="s">
        <v>163</v>
      </c>
      <c r="H84" s="97" t="s">
        <v>162</v>
      </c>
      <c r="I84" s="144">
        <v>14472.37</v>
      </c>
      <c r="J84" s="144">
        <v>4341.71</v>
      </c>
      <c r="K84" s="147">
        <f t="shared" si="1"/>
        <v>29.999993090281684</v>
      </c>
    </row>
    <row r="85" spans="1:11" ht="15.75">
      <c r="A85" s="132" t="s">
        <v>242</v>
      </c>
      <c r="B85" s="96" t="s">
        <v>390</v>
      </c>
      <c r="C85" s="96" t="s">
        <v>396</v>
      </c>
      <c r="D85" s="96" t="s">
        <v>150</v>
      </c>
      <c r="E85" s="96" t="s">
        <v>346</v>
      </c>
      <c r="F85" s="133"/>
      <c r="G85" s="96"/>
      <c r="H85" s="96"/>
      <c r="I85" s="134">
        <f>I86+I91+I94+I117+I146+I153</f>
        <v>63644.639999999999</v>
      </c>
      <c r="J85" s="134">
        <f>J86+J91+J94+J117+J146+J153</f>
        <v>8612.51</v>
      </c>
      <c r="K85" s="135">
        <f t="shared" si="1"/>
        <v>13.532184328483906</v>
      </c>
    </row>
    <row r="86" spans="1:11" ht="31.5">
      <c r="A86" s="132" t="s">
        <v>253</v>
      </c>
      <c r="B86" s="96" t="s">
        <v>390</v>
      </c>
      <c r="C86" s="96" t="s">
        <v>396</v>
      </c>
      <c r="D86" s="96" t="s">
        <v>154</v>
      </c>
      <c r="E86" s="96" t="s">
        <v>346</v>
      </c>
      <c r="F86" s="133"/>
      <c r="G86" s="96"/>
      <c r="H86" s="96"/>
      <c r="I86" s="134">
        <f>I87+I89</f>
        <v>2505</v>
      </c>
      <c r="J86" s="134">
        <f>J87+J89</f>
        <v>36</v>
      </c>
      <c r="K86" s="135">
        <f t="shared" si="1"/>
        <v>1.437125748502994</v>
      </c>
    </row>
    <row r="87" spans="1:11" ht="15.75">
      <c r="A87" s="136" t="s">
        <v>149</v>
      </c>
      <c r="B87" s="97" t="s">
        <v>390</v>
      </c>
      <c r="C87" s="97" t="s">
        <v>396</v>
      </c>
      <c r="D87" s="97" t="s">
        <v>154</v>
      </c>
      <c r="E87" s="97" t="s">
        <v>397</v>
      </c>
      <c r="F87" s="137" t="s">
        <v>351</v>
      </c>
      <c r="G87" s="97"/>
      <c r="H87" s="97"/>
      <c r="I87" s="144">
        <f>I88</f>
        <v>5</v>
      </c>
      <c r="J87" s="144">
        <f>J88</f>
        <v>0</v>
      </c>
      <c r="K87" s="147">
        <f t="shared" si="1"/>
        <v>0</v>
      </c>
    </row>
    <row r="88" spans="1:11" ht="15.75">
      <c r="A88" s="136" t="s">
        <v>95</v>
      </c>
      <c r="B88" s="97" t="s">
        <v>390</v>
      </c>
      <c r="C88" s="97" t="s">
        <v>396</v>
      </c>
      <c r="D88" s="97" t="s">
        <v>154</v>
      </c>
      <c r="E88" s="97" t="s">
        <v>397</v>
      </c>
      <c r="F88" s="137" t="s">
        <v>351</v>
      </c>
      <c r="G88" s="97" t="s">
        <v>151</v>
      </c>
      <c r="H88" s="97" t="s">
        <v>164</v>
      </c>
      <c r="I88" s="144">
        <v>5</v>
      </c>
      <c r="J88" s="144">
        <v>0</v>
      </c>
      <c r="K88" s="147">
        <f t="shared" si="1"/>
        <v>0</v>
      </c>
    </row>
    <row r="89" spans="1:11" ht="15.75">
      <c r="A89" s="136" t="s">
        <v>149</v>
      </c>
      <c r="B89" s="97" t="s">
        <v>390</v>
      </c>
      <c r="C89" s="97" t="s">
        <v>396</v>
      </c>
      <c r="D89" s="97" t="s">
        <v>154</v>
      </c>
      <c r="E89" s="97" t="s">
        <v>398</v>
      </c>
      <c r="F89" s="137" t="s">
        <v>351</v>
      </c>
      <c r="G89" s="97"/>
      <c r="H89" s="97"/>
      <c r="I89" s="144">
        <f>I90</f>
        <v>2500</v>
      </c>
      <c r="J89" s="144">
        <f>J90</f>
        <v>36</v>
      </c>
      <c r="K89" s="147">
        <f t="shared" si="1"/>
        <v>1.44</v>
      </c>
    </row>
    <row r="90" spans="1:11" ht="15.75">
      <c r="A90" s="136" t="s">
        <v>95</v>
      </c>
      <c r="B90" s="97" t="s">
        <v>390</v>
      </c>
      <c r="C90" s="97" t="s">
        <v>396</v>
      </c>
      <c r="D90" s="97" t="s">
        <v>154</v>
      </c>
      <c r="E90" s="97" t="s">
        <v>398</v>
      </c>
      <c r="F90" s="137" t="s">
        <v>351</v>
      </c>
      <c r="G90" s="97" t="s">
        <v>151</v>
      </c>
      <c r="H90" s="97" t="s">
        <v>164</v>
      </c>
      <c r="I90" s="144">
        <v>2500</v>
      </c>
      <c r="J90" s="144">
        <v>36</v>
      </c>
      <c r="K90" s="147">
        <f t="shared" si="1"/>
        <v>1.44</v>
      </c>
    </row>
    <row r="91" spans="1:11" ht="31.5">
      <c r="A91" s="132" t="s">
        <v>243</v>
      </c>
      <c r="B91" s="96" t="s">
        <v>390</v>
      </c>
      <c r="C91" s="96" t="s">
        <v>396</v>
      </c>
      <c r="D91" s="96" t="s">
        <v>147</v>
      </c>
      <c r="E91" s="96" t="s">
        <v>346</v>
      </c>
      <c r="F91" s="133"/>
      <c r="G91" s="96"/>
      <c r="H91" s="96"/>
      <c r="I91" s="134">
        <f>I92</f>
        <v>500</v>
      </c>
      <c r="J91" s="134">
        <f>J92</f>
        <v>25</v>
      </c>
      <c r="K91" s="135">
        <f t="shared" si="1"/>
        <v>5</v>
      </c>
    </row>
    <row r="92" spans="1:11" ht="15.75">
      <c r="A92" s="136" t="s">
        <v>149</v>
      </c>
      <c r="B92" s="97" t="s">
        <v>390</v>
      </c>
      <c r="C92" s="97" t="s">
        <v>396</v>
      </c>
      <c r="D92" s="97" t="s">
        <v>147</v>
      </c>
      <c r="E92" s="97" t="s">
        <v>399</v>
      </c>
      <c r="F92" s="137" t="s">
        <v>351</v>
      </c>
      <c r="G92" s="97"/>
      <c r="H92" s="97"/>
      <c r="I92" s="144">
        <f>I93</f>
        <v>500</v>
      </c>
      <c r="J92" s="144">
        <f>J93</f>
        <v>25</v>
      </c>
      <c r="K92" s="147">
        <f t="shared" si="1"/>
        <v>5</v>
      </c>
    </row>
    <row r="93" spans="1:11" ht="31.5">
      <c r="A93" s="136" t="s">
        <v>167</v>
      </c>
      <c r="B93" s="97" t="s">
        <v>390</v>
      </c>
      <c r="C93" s="97" t="s">
        <v>396</v>
      </c>
      <c r="D93" s="97" t="s">
        <v>147</v>
      </c>
      <c r="E93" s="97" t="s">
        <v>399</v>
      </c>
      <c r="F93" s="137" t="s">
        <v>351</v>
      </c>
      <c r="G93" s="97" t="s">
        <v>162</v>
      </c>
      <c r="H93" s="97" t="s">
        <v>166</v>
      </c>
      <c r="I93" s="144">
        <v>500</v>
      </c>
      <c r="J93" s="144">
        <v>25</v>
      </c>
      <c r="K93" s="147">
        <f t="shared" si="1"/>
        <v>5</v>
      </c>
    </row>
    <row r="94" spans="1:11" ht="63">
      <c r="A94" s="132" t="s">
        <v>246</v>
      </c>
      <c r="B94" s="96" t="s">
        <v>390</v>
      </c>
      <c r="C94" s="96" t="s">
        <v>396</v>
      </c>
      <c r="D94" s="96" t="s">
        <v>162</v>
      </c>
      <c r="E94" s="96" t="s">
        <v>346</v>
      </c>
      <c r="F94" s="133"/>
      <c r="G94" s="96"/>
      <c r="H94" s="96"/>
      <c r="I94" s="134">
        <f>I95+I97+I99+I101+I103+I105+I107+I109+I111+I113+I115</f>
        <v>44800.4</v>
      </c>
      <c r="J94" s="134">
        <f>J95+J97+J99+J101+J103+J105+J107+J109+J111+J113+J115</f>
        <v>5414.4649999999992</v>
      </c>
      <c r="K94" s="135">
        <f t="shared" si="1"/>
        <v>12.085751466504762</v>
      </c>
    </row>
    <row r="95" spans="1:11" ht="15.75">
      <c r="A95" s="136" t="s">
        <v>149</v>
      </c>
      <c r="B95" s="97" t="s">
        <v>390</v>
      </c>
      <c r="C95" s="97" t="s">
        <v>396</v>
      </c>
      <c r="D95" s="97" t="s">
        <v>162</v>
      </c>
      <c r="E95" s="97" t="s">
        <v>400</v>
      </c>
      <c r="F95" s="137" t="s">
        <v>351</v>
      </c>
      <c r="G95" s="97"/>
      <c r="H95" s="97"/>
      <c r="I95" s="144">
        <f>I96</f>
        <v>1800</v>
      </c>
      <c r="J95" s="144">
        <f>J96</f>
        <v>0</v>
      </c>
      <c r="K95" s="147">
        <f t="shared" si="1"/>
        <v>0</v>
      </c>
    </row>
    <row r="96" spans="1:11" ht="15.75">
      <c r="A96" s="136" t="s">
        <v>99</v>
      </c>
      <c r="B96" s="97" t="s">
        <v>390</v>
      </c>
      <c r="C96" s="97" t="s">
        <v>396</v>
      </c>
      <c r="D96" s="97" t="s">
        <v>162</v>
      </c>
      <c r="E96" s="97" t="s">
        <v>400</v>
      </c>
      <c r="F96" s="137" t="s">
        <v>351</v>
      </c>
      <c r="G96" s="97" t="s">
        <v>163</v>
      </c>
      <c r="H96" s="97" t="s">
        <v>162</v>
      </c>
      <c r="I96" s="144">
        <v>1800</v>
      </c>
      <c r="J96" s="144">
        <v>0</v>
      </c>
      <c r="K96" s="147">
        <f t="shared" si="1"/>
        <v>0</v>
      </c>
    </row>
    <row r="97" spans="1:11" ht="15.75">
      <c r="A97" s="136" t="s">
        <v>157</v>
      </c>
      <c r="B97" s="97" t="s">
        <v>390</v>
      </c>
      <c r="C97" s="97" t="s">
        <v>396</v>
      </c>
      <c r="D97" s="97" t="s">
        <v>162</v>
      </c>
      <c r="E97" s="97" t="s">
        <v>400</v>
      </c>
      <c r="F97" s="137" t="s">
        <v>352</v>
      </c>
      <c r="G97" s="97"/>
      <c r="H97" s="97"/>
      <c r="I97" s="144">
        <f>I98</f>
        <v>3500</v>
      </c>
      <c r="J97" s="144">
        <f>J98</f>
        <v>1084.2840000000001</v>
      </c>
      <c r="K97" s="147">
        <f t="shared" si="1"/>
        <v>30.97954285714286</v>
      </c>
    </row>
    <row r="98" spans="1:11" ht="15.75">
      <c r="A98" s="136" t="s">
        <v>99</v>
      </c>
      <c r="B98" s="97" t="s">
        <v>390</v>
      </c>
      <c r="C98" s="97" t="s">
        <v>396</v>
      </c>
      <c r="D98" s="97" t="s">
        <v>162</v>
      </c>
      <c r="E98" s="97" t="s">
        <v>400</v>
      </c>
      <c r="F98" s="137" t="s">
        <v>352</v>
      </c>
      <c r="G98" s="97" t="s">
        <v>163</v>
      </c>
      <c r="H98" s="97" t="s">
        <v>162</v>
      </c>
      <c r="I98" s="144">
        <v>3500</v>
      </c>
      <c r="J98" s="144">
        <v>1084.2840000000001</v>
      </c>
      <c r="K98" s="147">
        <f t="shared" si="1"/>
        <v>30.97954285714286</v>
      </c>
    </row>
    <row r="99" spans="1:11" ht="15.75">
      <c r="A99" s="136" t="s">
        <v>354</v>
      </c>
      <c r="B99" s="97" t="s">
        <v>390</v>
      </c>
      <c r="C99" s="97" t="s">
        <v>396</v>
      </c>
      <c r="D99" s="97" t="s">
        <v>162</v>
      </c>
      <c r="E99" s="97" t="s">
        <v>400</v>
      </c>
      <c r="F99" s="137" t="s">
        <v>355</v>
      </c>
      <c r="G99" s="97"/>
      <c r="H99" s="97"/>
      <c r="I99" s="144">
        <f>I100</f>
        <v>10</v>
      </c>
      <c r="J99" s="144">
        <f>J100</f>
        <v>1.0509999999999999</v>
      </c>
      <c r="K99" s="147">
        <f t="shared" si="1"/>
        <v>10.51</v>
      </c>
    </row>
    <row r="100" spans="1:11" ht="15.75">
      <c r="A100" s="136" t="s">
        <v>99</v>
      </c>
      <c r="B100" s="97" t="s">
        <v>390</v>
      </c>
      <c r="C100" s="97" t="s">
        <v>396</v>
      </c>
      <c r="D100" s="97" t="s">
        <v>162</v>
      </c>
      <c r="E100" s="97" t="s">
        <v>400</v>
      </c>
      <c r="F100" s="137" t="s">
        <v>355</v>
      </c>
      <c r="G100" s="97" t="s">
        <v>163</v>
      </c>
      <c r="H100" s="97" t="s">
        <v>162</v>
      </c>
      <c r="I100" s="144">
        <v>10</v>
      </c>
      <c r="J100" s="144">
        <v>1.0509999999999999</v>
      </c>
      <c r="K100" s="147">
        <f t="shared" si="1"/>
        <v>10.51</v>
      </c>
    </row>
    <row r="101" spans="1:11" ht="15.75">
      <c r="A101" s="136" t="s">
        <v>149</v>
      </c>
      <c r="B101" s="97" t="s">
        <v>390</v>
      </c>
      <c r="C101" s="97" t="s">
        <v>396</v>
      </c>
      <c r="D101" s="97" t="s">
        <v>162</v>
      </c>
      <c r="E101" s="97" t="s">
        <v>401</v>
      </c>
      <c r="F101" s="137" t="s">
        <v>351</v>
      </c>
      <c r="G101" s="97"/>
      <c r="H101" s="97"/>
      <c r="I101" s="144">
        <f>I102</f>
        <v>300</v>
      </c>
      <c r="J101" s="144">
        <f>J102</f>
        <v>0</v>
      </c>
      <c r="K101" s="147">
        <f t="shared" si="1"/>
        <v>0</v>
      </c>
    </row>
    <row r="102" spans="1:11" ht="15.75">
      <c r="A102" s="136" t="s">
        <v>99</v>
      </c>
      <c r="B102" s="97" t="s">
        <v>390</v>
      </c>
      <c r="C102" s="97" t="s">
        <v>396</v>
      </c>
      <c r="D102" s="97" t="s">
        <v>162</v>
      </c>
      <c r="E102" s="97" t="s">
        <v>401</v>
      </c>
      <c r="F102" s="137" t="s">
        <v>351</v>
      </c>
      <c r="G102" s="97" t="s">
        <v>163</v>
      </c>
      <c r="H102" s="97" t="s">
        <v>162</v>
      </c>
      <c r="I102" s="144">
        <v>300</v>
      </c>
      <c r="J102" s="144">
        <v>0</v>
      </c>
      <c r="K102" s="147">
        <f t="shared" si="1"/>
        <v>0</v>
      </c>
    </row>
    <row r="103" spans="1:11" ht="15.75">
      <c r="A103" s="136" t="s">
        <v>149</v>
      </c>
      <c r="B103" s="97" t="s">
        <v>390</v>
      </c>
      <c r="C103" s="97" t="s">
        <v>396</v>
      </c>
      <c r="D103" s="97" t="s">
        <v>162</v>
      </c>
      <c r="E103" s="97" t="s">
        <v>402</v>
      </c>
      <c r="F103" s="137" t="s">
        <v>351</v>
      </c>
      <c r="G103" s="97"/>
      <c r="H103" s="97"/>
      <c r="I103" s="144">
        <f>I104</f>
        <v>6411.19</v>
      </c>
      <c r="J103" s="144">
        <f>J104</f>
        <v>1482.261</v>
      </c>
      <c r="K103" s="147">
        <f t="shared" si="1"/>
        <v>23.11990441712069</v>
      </c>
    </row>
    <row r="104" spans="1:11" ht="15.75">
      <c r="A104" s="136" t="s">
        <v>99</v>
      </c>
      <c r="B104" s="97" t="s">
        <v>390</v>
      </c>
      <c r="C104" s="97" t="s">
        <v>396</v>
      </c>
      <c r="D104" s="97" t="s">
        <v>162</v>
      </c>
      <c r="E104" s="97" t="s">
        <v>402</v>
      </c>
      <c r="F104" s="137" t="s">
        <v>351</v>
      </c>
      <c r="G104" s="97" t="s">
        <v>163</v>
      </c>
      <c r="H104" s="97" t="s">
        <v>162</v>
      </c>
      <c r="I104" s="144">
        <v>6411.19</v>
      </c>
      <c r="J104" s="144">
        <v>1482.261</v>
      </c>
      <c r="K104" s="147">
        <f t="shared" si="1"/>
        <v>23.11990441712069</v>
      </c>
    </row>
    <row r="105" spans="1:11" ht="15.75">
      <c r="A105" s="136" t="s">
        <v>149</v>
      </c>
      <c r="B105" s="97" t="s">
        <v>390</v>
      </c>
      <c r="C105" s="97" t="s">
        <v>396</v>
      </c>
      <c r="D105" s="97" t="s">
        <v>162</v>
      </c>
      <c r="E105" s="97" t="s">
        <v>403</v>
      </c>
      <c r="F105" s="137" t="s">
        <v>351</v>
      </c>
      <c r="G105" s="97"/>
      <c r="H105" s="97"/>
      <c r="I105" s="144">
        <f>I106</f>
        <v>6365</v>
      </c>
      <c r="J105" s="144">
        <f>J106</f>
        <v>2616</v>
      </c>
      <c r="K105" s="147">
        <f t="shared" si="1"/>
        <v>41.099764336213667</v>
      </c>
    </row>
    <row r="106" spans="1:11" ht="15.75">
      <c r="A106" s="136" t="s">
        <v>94</v>
      </c>
      <c r="B106" s="97" t="s">
        <v>390</v>
      </c>
      <c r="C106" s="97" t="s">
        <v>396</v>
      </c>
      <c r="D106" s="97" t="s">
        <v>162</v>
      </c>
      <c r="E106" s="97" t="s">
        <v>403</v>
      </c>
      <c r="F106" s="137" t="s">
        <v>351</v>
      </c>
      <c r="G106" s="97" t="s">
        <v>151</v>
      </c>
      <c r="H106" s="97" t="s">
        <v>165</v>
      </c>
      <c r="I106" s="144">
        <v>6365</v>
      </c>
      <c r="J106" s="144">
        <v>2616</v>
      </c>
      <c r="K106" s="147">
        <f t="shared" si="1"/>
        <v>41.099764336213667</v>
      </c>
    </row>
    <row r="107" spans="1:11" ht="15.75">
      <c r="A107" s="136" t="s">
        <v>149</v>
      </c>
      <c r="B107" s="97" t="s">
        <v>390</v>
      </c>
      <c r="C107" s="97" t="s">
        <v>396</v>
      </c>
      <c r="D107" s="97" t="s">
        <v>162</v>
      </c>
      <c r="E107" s="97" t="s">
        <v>404</v>
      </c>
      <c r="F107" s="137" t="s">
        <v>351</v>
      </c>
      <c r="G107" s="97"/>
      <c r="H107" s="97"/>
      <c r="I107" s="144">
        <f>I108</f>
        <v>20698.740000000002</v>
      </c>
      <c r="J107" s="144">
        <f>J108</f>
        <v>0</v>
      </c>
      <c r="K107" s="147">
        <f t="shared" si="1"/>
        <v>0</v>
      </c>
    </row>
    <row r="108" spans="1:11" ht="15.75">
      <c r="A108" s="136" t="s">
        <v>94</v>
      </c>
      <c r="B108" s="97" t="s">
        <v>390</v>
      </c>
      <c r="C108" s="97" t="s">
        <v>396</v>
      </c>
      <c r="D108" s="97" t="s">
        <v>162</v>
      </c>
      <c r="E108" s="97" t="s">
        <v>404</v>
      </c>
      <c r="F108" s="137" t="s">
        <v>351</v>
      </c>
      <c r="G108" s="97" t="s">
        <v>151</v>
      </c>
      <c r="H108" s="97" t="s">
        <v>165</v>
      </c>
      <c r="I108" s="144">
        <v>20698.740000000002</v>
      </c>
      <c r="J108" s="144">
        <v>0</v>
      </c>
      <c r="K108" s="147">
        <f t="shared" si="1"/>
        <v>0</v>
      </c>
    </row>
    <row r="109" spans="1:11" ht="15.75">
      <c r="A109" s="136" t="s">
        <v>149</v>
      </c>
      <c r="B109" s="97" t="s">
        <v>390</v>
      </c>
      <c r="C109" s="97" t="s">
        <v>396</v>
      </c>
      <c r="D109" s="97" t="s">
        <v>162</v>
      </c>
      <c r="E109" s="97" t="s">
        <v>405</v>
      </c>
      <c r="F109" s="137" t="s">
        <v>351</v>
      </c>
      <c r="G109" s="97"/>
      <c r="H109" s="97"/>
      <c r="I109" s="144">
        <f>I110</f>
        <v>1300</v>
      </c>
      <c r="J109" s="144">
        <f>J110</f>
        <v>230.869</v>
      </c>
      <c r="K109" s="147">
        <f t="shared" si="1"/>
        <v>17.759153846153847</v>
      </c>
    </row>
    <row r="110" spans="1:11" ht="15.75">
      <c r="A110" s="136" t="s">
        <v>97</v>
      </c>
      <c r="B110" s="97" t="s">
        <v>390</v>
      </c>
      <c r="C110" s="97" t="s">
        <v>396</v>
      </c>
      <c r="D110" s="97" t="s">
        <v>162</v>
      </c>
      <c r="E110" s="97" t="s">
        <v>405</v>
      </c>
      <c r="F110" s="137" t="s">
        <v>351</v>
      </c>
      <c r="G110" s="97" t="s">
        <v>163</v>
      </c>
      <c r="H110" s="97" t="s">
        <v>154</v>
      </c>
      <c r="I110" s="144">
        <v>1300</v>
      </c>
      <c r="J110" s="144">
        <v>230.869</v>
      </c>
      <c r="K110" s="147">
        <f t="shared" si="1"/>
        <v>17.759153846153847</v>
      </c>
    </row>
    <row r="111" spans="1:11" ht="15.75">
      <c r="A111" s="136" t="s">
        <v>149</v>
      </c>
      <c r="B111" s="97" t="s">
        <v>390</v>
      </c>
      <c r="C111" s="97" t="s">
        <v>396</v>
      </c>
      <c r="D111" s="97" t="s">
        <v>162</v>
      </c>
      <c r="E111" s="97" t="s">
        <v>406</v>
      </c>
      <c r="F111" s="137" t="s">
        <v>351</v>
      </c>
      <c r="G111" s="97"/>
      <c r="H111" s="97"/>
      <c r="I111" s="144">
        <f>I112</f>
        <v>0</v>
      </c>
      <c r="J111" s="144">
        <f>J112</f>
        <v>0</v>
      </c>
      <c r="K111" s="147">
        <v>0</v>
      </c>
    </row>
    <row r="112" spans="1:11" ht="15.75">
      <c r="A112" s="136" t="s">
        <v>99</v>
      </c>
      <c r="B112" s="97" t="s">
        <v>390</v>
      </c>
      <c r="C112" s="97" t="s">
        <v>396</v>
      </c>
      <c r="D112" s="97" t="s">
        <v>162</v>
      </c>
      <c r="E112" s="97" t="s">
        <v>406</v>
      </c>
      <c r="F112" s="137" t="s">
        <v>351</v>
      </c>
      <c r="G112" s="97" t="s">
        <v>163</v>
      </c>
      <c r="H112" s="97" t="s">
        <v>162</v>
      </c>
      <c r="I112" s="144">
        <v>0</v>
      </c>
      <c r="J112" s="144">
        <v>0</v>
      </c>
      <c r="K112" s="147">
        <v>0</v>
      </c>
    </row>
    <row r="113" spans="1:11" ht="15.75">
      <c r="A113" s="136" t="s">
        <v>149</v>
      </c>
      <c r="B113" s="97" t="s">
        <v>390</v>
      </c>
      <c r="C113" s="97" t="s">
        <v>396</v>
      </c>
      <c r="D113" s="97" t="s">
        <v>162</v>
      </c>
      <c r="E113" s="97" t="s">
        <v>407</v>
      </c>
      <c r="F113" s="137" t="s">
        <v>351</v>
      </c>
      <c r="G113" s="97"/>
      <c r="H113" s="97"/>
      <c r="I113" s="144">
        <f>I114</f>
        <v>2499.48</v>
      </c>
      <c r="J113" s="144">
        <f>J114</f>
        <v>0</v>
      </c>
      <c r="K113" s="147">
        <f t="shared" si="1"/>
        <v>0</v>
      </c>
    </row>
    <row r="114" spans="1:11" ht="15.75">
      <c r="A114" s="136" t="s">
        <v>99</v>
      </c>
      <c r="B114" s="97" t="s">
        <v>390</v>
      </c>
      <c r="C114" s="97" t="s">
        <v>396</v>
      </c>
      <c r="D114" s="97" t="s">
        <v>162</v>
      </c>
      <c r="E114" s="97" t="s">
        <v>407</v>
      </c>
      <c r="F114" s="137" t="s">
        <v>351</v>
      </c>
      <c r="G114" s="97" t="s">
        <v>163</v>
      </c>
      <c r="H114" s="97" t="s">
        <v>162</v>
      </c>
      <c r="I114" s="144">
        <v>2499.48</v>
      </c>
      <c r="J114" s="144">
        <v>0</v>
      </c>
      <c r="K114" s="147">
        <f t="shared" si="1"/>
        <v>0</v>
      </c>
    </row>
    <row r="115" spans="1:11" ht="15.75">
      <c r="A115" s="136" t="s">
        <v>149</v>
      </c>
      <c r="B115" s="97" t="s">
        <v>390</v>
      </c>
      <c r="C115" s="97" t="s">
        <v>396</v>
      </c>
      <c r="D115" s="97" t="s">
        <v>162</v>
      </c>
      <c r="E115" s="97" t="s">
        <v>408</v>
      </c>
      <c r="F115" s="137" t="s">
        <v>351</v>
      </c>
      <c r="G115" s="97"/>
      <c r="H115" s="97"/>
      <c r="I115" s="144">
        <f>I116</f>
        <v>1915.99</v>
      </c>
      <c r="J115" s="144">
        <f>J116</f>
        <v>0</v>
      </c>
      <c r="K115" s="147">
        <f t="shared" si="1"/>
        <v>0</v>
      </c>
    </row>
    <row r="116" spans="1:11" ht="15.75">
      <c r="A116" s="136" t="s">
        <v>94</v>
      </c>
      <c r="B116" s="97" t="s">
        <v>390</v>
      </c>
      <c r="C116" s="97" t="s">
        <v>396</v>
      </c>
      <c r="D116" s="97" t="s">
        <v>162</v>
      </c>
      <c r="E116" s="97" t="s">
        <v>408</v>
      </c>
      <c r="F116" s="137" t="s">
        <v>351</v>
      </c>
      <c r="G116" s="97" t="s">
        <v>151</v>
      </c>
      <c r="H116" s="97" t="s">
        <v>165</v>
      </c>
      <c r="I116" s="144">
        <v>1915.99</v>
      </c>
      <c r="J116" s="144">
        <v>0</v>
      </c>
      <c r="K116" s="147">
        <f t="shared" si="1"/>
        <v>0</v>
      </c>
    </row>
    <row r="117" spans="1:11" ht="31.5">
      <c r="A117" s="132" t="s">
        <v>267</v>
      </c>
      <c r="B117" s="96" t="s">
        <v>390</v>
      </c>
      <c r="C117" s="96" t="s">
        <v>396</v>
      </c>
      <c r="D117" s="96" t="s">
        <v>151</v>
      </c>
      <c r="E117" s="96" t="s">
        <v>346</v>
      </c>
      <c r="F117" s="133"/>
      <c r="G117" s="96"/>
      <c r="H117" s="96"/>
      <c r="I117" s="134">
        <f>I118+I120+I122+I124+I126+I128+I130+I132+I134+I136+I138+I140+I142+I144</f>
        <v>14911.81</v>
      </c>
      <c r="J117" s="134">
        <f>J118+J120+J122+J124+J126+J128+J130+J132+J134+J136+J138+J140+J142+J144</f>
        <v>3132.9799999999996</v>
      </c>
      <c r="K117" s="135">
        <f t="shared" si="1"/>
        <v>21.010058470433833</v>
      </c>
    </row>
    <row r="118" spans="1:11" ht="15.75">
      <c r="A118" s="136" t="s">
        <v>153</v>
      </c>
      <c r="B118" s="97" t="s">
        <v>390</v>
      </c>
      <c r="C118" s="97" t="s">
        <v>396</v>
      </c>
      <c r="D118" s="97" t="s">
        <v>151</v>
      </c>
      <c r="E118" s="97" t="s">
        <v>409</v>
      </c>
      <c r="F118" s="137" t="s">
        <v>410</v>
      </c>
      <c r="G118" s="97"/>
      <c r="H118" s="97"/>
      <c r="I118" s="144">
        <f>I119</f>
        <v>4035.22</v>
      </c>
      <c r="J118" s="144">
        <f>J119</f>
        <v>1002.348</v>
      </c>
      <c r="K118" s="147">
        <f t="shared" si="1"/>
        <v>24.839983941396007</v>
      </c>
    </row>
    <row r="119" spans="1:11" ht="15.75">
      <c r="A119" s="136" t="s">
        <v>104</v>
      </c>
      <c r="B119" s="97" t="s">
        <v>390</v>
      </c>
      <c r="C119" s="97" t="s">
        <v>396</v>
      </c>
      <c r="D119" s="97" t="s">
        <v>151</v>
      </c>
      <c r="E119" s="97" t="s">
        <v>409</v>
      </c>
      <c r="F119" s="137" t="s">
        <v>410</v>
      </c>
      <c r="G119" s="97" t="s">
        <v>155</v>
      </c>
      <c r="H119" s="97" t="s">
        <v>154</v>
      </c>
      <c r="I119" s="144">
        <v>4035.22</v>
      </c>
      <c r="J119" s="144">
        <v>1002.348</v>
      </c>
      <c r="K119" s="147">
        <f t="shared" si="1"/>
        <v>24.839983941396007</v>
      </c>
    </row>
    <row r="120" spans="1:11" ht="47.25">
      <c r="A120" s="136" t="s">
        <v>156</v>
      </c>
      <c r="B120" s="97" t="s">
        <v>390</v>
      </c>
      <c r="C120" s="97" t="s">
        <v>396</v>
      </c>
      <c r="D120" s="97" t="s">
        <v>151</v>
      </c>
      <c r="E120" s="97" t="s">
        <v>409</v>
      </c>
      <c r="F120" s="137" t="s">
        <v>411</v>
      </c>
      <c r="G120" s="97"/>
      <c r="H120" s="97"/>
      <c r="I120" s="144">
        <f>I121</f>
        <v>1215.6199999999999</v>
      </c>
      <c r="J120" s="144">
        <f>J121</f>
        <v>243.85599999999999</v>
      </c>
      <c r="K120" s="147">
        <f t="shared" si="1"/>
        <v>20.060216185979172</v>
      </c>
    </row>
    <row r="121" spans="1:11" ht="15.75">
      <c r="A121" s="136" t="s">
        <v>104</v>
      </c>
      <c r="B121" s="97" t="s">
        <v>390</v>
      </c>
      <c r="C121" s="97" t="s">
        <v>396</v>
      </c>
      <c r="D121" s="97" t="s">
        <v>151</v>
      </c>
      <c r="E121" s="97" t="s">
        <v>409</v>
      </c>
      <c r="F121" s="137" t="s">
        <v>411</v>
      </c>
      <c r="G121" s="97" t="s">
        <v>155</v>
      </c>
      <c r="H121" s="97" t="s">
        <v>154</v>
      </c>
      <c r="I121" s="144">
        <v>1215.6199999999999</v>
      </c>
      <c r="J121" s="144">
        <v>243.85599999999999</v>
      </c>
      <c r="K121" s="147">
        <f t="shared" si="1"/>
        <v>20.060216185979172</v>
      </c>
    </row>
    <row r="122" spans="1:11" ht="31.5">
      <c r="A122" s="136" t="s">
        <v>159</v>
      </c>
      <c r="B122" s="97" t="s">
        <v>390</v>
      </c>
      <c r="C122" s="97" t="s">
        <v>396</v>
      </c>
      <c r="D122" s="97" t="s">
        <v>151</v>
      </c>
      <c r="E122" s="97" t="s">
        <v>409</v>
      </c>
      <c r="F122" s="137" t="s">
        <v>350</v>
      </c>
      <c r="G122" s="97"/>
      <c r="H122" s="97"/>
      <c r="I122" s="144">
        <f>I123</f>
        <v>153</v>
      </c>
      <c r="J122" s="144">
        <f>J123</f>
        <v>27.8</v>
      </c>
      <c r="K122" s="147">
        <f t="shared" si="1"/>
        <v>18.169934640522875</v>
      </c>
    </row>
    <row r="123" spans="1:11" ht="15.75">
      <c r="A123" s="136" t="s">
        <v>104</v>
      </c>
      <c r="B123" s="97" t="s">
        <v>390</v>
      </c>
      <c r="C123" s="97" t="s">
        <v>396</v>
      </c>
      <c r="D123" s="97" t="s">
        <v>151</v>
      </c>
      <c r="E123" s="97" t="s">
        <v>409</v>
      </c>
      <c r="F123" s="137" t="s">
        <v>350</v>
      </c>
      <c r="G123" s="97" t="s">
        <v>155</v>
      </c>
      <c r="H123" s="97" t="s">
        <v>154</v>
      </c>
      <c r="I123" s="144">
        <v>153</v>
      </c>
      <c r="J123" s="144">
        <v>27.8</v>
      </c>
      <c r="K123" s="147">
        <f t="shared" si="1"/>
        <v>18.169934640522875</v>
      </c>
    </row>
    <row r="124" spans="1:11" ht="15.75">
      <c r="A124" s="136" t="s">
        <v>149</v>
      </c>
      <c r="B124" s="97" t="s">
        <v>390</v>
      </c>
      <c r="C124" s="97" t="s">
        <v>396</v>
      </c>
      <c r="D124" s="97" t="s">
        <v>151</v>
      </c>
      <c r="E124" s="97" t="s">
        <v>409</v>
      </c>
      <c r="F124" s="137" t="s">
        <v>351</v>
      </c>
      <c r="G124" s="97"/>
      <c r="H124" s="97"/>
      <c r="I124" s="144">
        <f>I125</f>
        <v>1550</v>
      </c>
      <c r="J124" s="144">
        <f>J125</f>
        <v>497.178</v>
      </c>
      <c r="K124" s="147">
        <f t="shared" si="1"/>
        <v>32.076000000000001</v>
      </c>
    </row>
    <row r="125" spans="1:11" ht="15.75">
      <c r="A125" s="136" t="s">
        <v>104</v>
      </c>
      <c r="B125" s="97" t="s">
        <v>390</v>
      </c>
      <c r="C125" s="97" t="s">
        <v>396</v>
      </c>
      <c r="D125" s="97" t="s">
        <v>151</v>
      </c>
      <c r="E125" s="97" t="s">
        <v>409</v>
      </c>
      <c r="F125" s="137" t="s">
        <v>351</v>
      </c>
      <c r="G125" s="97" t="s">
        <v>155</v>
      </c>
      <c r="H125" s="97" t="s">
        <v>154</v>
      </c>
      <c r="I125" s="144">
        <v>1550</v>
      </c>
      <c r="J125" s="144">
        <v>497.178</v>
      </c>
      <c r="K125" s="147">
        <f t="shared" si="1"/>
        <v>32.076000000000001</v>
      </c>
    </row>
    <row r="126" spans="1:11" ht="15.75">
      <c r="A126" s="136" t="s">
        <v>157</v>
      </c>
      <c r="B126" s="97" t="s">
        <v>390</v>
      </c>
      <c r="C126" s="97" t="s">
        <v>396</v>
      </c>
      <c r="D126" s="97" t="s">
        <v>151</v>
      </c>
      <c r="E126" s="97" t="s">
        <v>409</v>
      </c>
      <c r="F126" s="137" t="s">
        <v>352</v>
      </c>
      <c r="G126" s="97"/>
      <c r="H126" s="97"/>
      <c r="I126" s="144">
        <f>I127</f>
        <v>240</v>
      </c>
      <c r="J126" s="144">
        <f>J127</f>
        <v>79.070999999999998</v>
      </c>
      <c r="K126" s="147">
        <f t="shared" si="1"/>
        <v>32.946249999999999</v>
      </c>
    </row>
    <row r="127" spans="1:11" ht="15.75">
      <c r="A127" s="136" t="s">
        <v>104</v>
      </c>
      <c r="B127" s="97" t="s">
        <v>390</v>
      </c>
      <c r="C127" s="97" t="s">
        <v>396</v>
      </c>
      <c r="D127" s="97" t="s">
        <v>151</v>
      </c>
      <c r="E127" s="97" t="s">
        <v>409</v>
      </c>
      <c r="F127" s="137" t="s">
        <v>352</v>
      </c>
      <c r="G127" s="97" t="s">
        <v>155</v>
      </c>
      <c r="H127" s="97" t="s">
        <v>154</v>
      </c>
      <c r="I127" s="144">
        <v>240</v>
      </c>
      <c r="J127" s="144">
        <v>79.070999999999998</v>
      </c>
      <c r="K127" s="147">
        <f t="shared" si="1"/>
        <v>32.946249999999999</v>
      </c>
    </row>
    <row r="128" spans="1:11" ht="15.75">
      <c r="A128" s="136" t="s">
        <v>153</v>
      </c>
      <c r="B128" s="97" t="s">
        <v>390</v>
      </c>
      <c r="C128" s="97" t="s">
        <v>396</v>
      </c>
      <c r="D128" s="97" t="s">
        <v>151</v>
      </c>
      <c r="E128" s="97" t="s">
        <v>412</v>
      </c>
      <c r="F128" s="137" t="s">
        <v>410</v>
      </c>
      <c r="G128" s="97"/>
      <c r="H128" s="97"/>
      <c r="I128" s="144">
        <f>I129</f>
        <v>610</v>
      </c>
      <c r="J128" s="144">
        <f>J129</f>
        <v>141.22200000000001</v>
      </c>
      <c r="K128" s="147">
        <f t="shared" si="1"/>
        <v>23.151147540983608</v>
      </c>
    </row>
    <row r="129" spans="1:11" ht="15.75">
      <c r="A129" s="136" t="s">
        <v>104</v>
      </c>
      <c r="B129" s="97" t="s">
        <v>390</v>
      </c>
      <c r="C129" s="97" t="s">
        <v>396</v>
      </c>
      <c r="D129" s="97" t="s">
        <v>151</v>
      </c>
      <c r="E129" s="97" t="s">
        <v>412</v>
      </c>
      <c r="F129" s="137" t="s">
        <v>410</v>
      </c>
      <c r="G129" s="97" t="s">
        <v>155</v>
      </c>
      <c r="H129" s="97" t="s">
        <v>154</v>
      </c>
      <c r="I129" s="144">
        <v>610</v>
      </c>
      <c r="J129" s="144">
        <v>141.22200000000001</v>
      </c>
      <c r="K129" s="147">
        <f t="shared" si="1"/>
        <v>23.151147540983608</v>
      </c>
    </row>
    <row r="130" spans="1:11" ht="31.5">
      <c r="A130" s="136" t="s">
        <v>158</v>
      </c>
      <c r="B130" s="97" t="s">
        <v>390</v>
      </c>
      <c r="C130" s="97" t="s">
        <v>396</v>
      </c>
      <c r="D130" s="97" t="s">
        <v>151</v>
      </c>
      <c r="E130" s="97" t="s">
        <v>412</v>
      </c>
      <c r="F130" s="137" t="s">
        <v>413</v>
      </c>
      <c r="G130" s="97"/>
      <c r="H130" s="97"/>
      <c r="I130" s="144">
        <f>I131</f>
        <v>5</v>
      </c>
      <c r="J130" s="144">
        <f>J131</f>
        <v>0.76400000000000001</v>
      </c>
      <c r="K130" s="147">
        <f t="shared" si="1"/>
        <v>15.28</v>
      </c>
    </row>
    <row r="131" spans="1:11" ht="15.75">
      <c r="A131" s="136" t="s">
        <v>104</v>
      </c>
      <c r="B131" s="97" t="s">
        <v>390</v>
      </c>
      <c r="C131" s="97" t="s">
        <v>396</v>
      </c>
      <c r="D131" s="97" t="s">
        <v>151</v>
      </c>
      <c r="E131" s="97" t="s">
        <v>412</v>
      </c>
      <c r="F131" s="137" t="s">
        <v>413</v>
      </c>
      <c r="G131" s="97" t="s">
        <v>155</v>
      </c>
      <c r="H131" s="97" t="s">
        <v>154</v>
      </c>
      <c r="I131" s="144">
        <v>5</v>
      </c>
      <c r="J131" s="144">
        <v>0.76400000000000001</v>
      </c>
      <c r="K131" s="147">
        <f t="shared" si="1"/>
        <v>15.28</v>
      </c>
    </row>
    <row r="132" spans="1:11" ht="47.25">
      <c r="A132" s="136" t="s">
        <v>156</v>
      </c>
      <c r="B132" s="97" t="s">
        <v>390</v>
      </c>
      <c r="C132" s="97" t="s">
        <v>396</v>
      </c>
      <c r="D132" s="97" t="s">
        <v>151</v>
      </c>
      <c r="E132" s="97" t="s">
        <v>412</v>
      </c>
      <c r="F132" s="137" t="s">
        <v>411</v>
      </c>
      <c r="G132" s="97"/>
      <c r="H132" s="97"/>
      <c r="I132" s="144">
        <f>I133</f>
        <v>139.16999999999999</v>
      </c>
      <c r="J132" s="144">
        <f>J133</f>
        <v>34.447000000000003</v>
      </c>
      <c r="K132" s="147">
        <f t="shared" si="1"/>
        <v>24.751742473234177</v>
      </c>
    </row>
    <row r="133" spans="1:11" ht="15.75">
      <c r="A133" s="136" t="s">
        <v>104</v>
      </c>
      <c r="B133" s="97" t="s">
        <v>390</v>
      </c>
      <c r="C133" s="97" t="s">
        <v>396</v>
      </c>
      <c r="D133" s="97" t="s">
        <v>151</v>
      </c>
      <c r="E133" s="97" t="s">
        <v>412</v>
      </c>
      <c r="F133" s="137" t="s">
        <v>411</v>
      </c>
      <c r="G133" s="97" t="s">
        <v>155</v>
      </c>
      <c r="H133" s="97" t="s">
        <v>154</v>
      </c>
      <c r="I133" s="144">
        <v>139.16999999999999</v>
      </c>
      <c r="J133" s="144">
        <v>34.447000000000003</v>
      </c>
      <c r="K133" s="147">
        <f t="shared" si="1"/>
        <v>24.751742473234177</v>
      </c>
    </row>
    <row r="134" spans="1:11" ht="15.75">
      <c r="A134" s="136" t="s">
        <v>149</v>
      </c>
      <c r="B134" s="97" t="s">
        <v>390</v>
      </c>
      <c r="C134" s="97" t="s">
        <v>396</v>
      </c>
      <c r="D134" s="97" t="s">
        <v>151</v>
      </c>
      <c r="E134" s="97" t="s">
        <v>412</v>
      </c>
      <c r="F134" s="137" t="s">
        <v>351</v>
      </c>
      <c r="G134" s="97"/>
      <c r="H134" s="97"/>
      <c r="I134" s="144">
        <f>I135</f>
        <v>270</v>
      </c>
      <c r="J134" s="144">
        <f>J135</f>
        <v>118.4</v>
      </c>
      <c r="K134" s="147">
        <f t="shared" si="1"/>
        <v>43.851851851851855</v>
      </c>
    </row>
    <row r="135" spans="1:11" ht="15.75">
      <c r="A135" s="136" t="s">
        <v>104</v>
      </c>
      <c r="B135" s="97" t="s">
        <v>390</v>
      </c>
      <c r="C135" s="97" t="s">
        <v>396</v>
      </c>
      <c r="D135" s="97" t="s">
        <v>151</v>
      </c>
      <c r="E135" s="97" t="s">
        <v>412</v>
      </c>
      <c r="F135" s="137" t="s">
        <v>351</v>
      </c>
      <c r="G135" s="97" t="s">
        <v>155</v>
      </c>
      <c r="H135" s="97" t="s">
        <v>154</v>
      </c>
      <c r="I135" s="144">
        <v>270</v>
      </c>
      <c r="J135" s="144">
        <v>118.4</v>
      </c>
      <c r="K135" s="147">
        <f t="shared" si="1"/>
        <v>43.851851851851855</v>
      </c>
    </row>
    <row r="136" spans="1:11" ht="15.75">
      <c r="A136" s="136" t="s">
        <v>157</v>
      </c>
      <c r="B136" s="97" t="s">
        <v>390</v>
      </c>
      <c r="C136" s="97" t="s">
        <v>396</v>
      </c>
      <c r="D136" s="97" t="s">
        <v>151</v>
      </c>
      <c r="E136" s="97" t="s">
        <v>412</v>
      </c>
      <c r="F136" s="137" t="s">
        <v>352</v>
      </c>
      <c r="G136" s="97"/>
      <c r="H136" s="97"/>
      <c r="I136" s="144">
        <f>I137</f>
        <v>30</v>
      </c>
      <c r="J136" s="144">
        <f>J137</f>
        <v>0</v>
      </c>
      <c r="K136" s="147">
        <f t="shared" si="1"/>
        <v>0</v>
      </c>
    </row>
    <row r="137" spans="1:11" ht="15.75">
      <c r="A137" s="136" t="s">
        <v>104</v>
      </c>
      <c r="B137" s="97" t="s">
        <v>390</v>
      </c>
      <c r="C137" s="97" t="s">
        <v>396</v>
      </c>
      <c r="D137" s="97" t="s">
        <v>151</v>
      </c>
      <c r="E137" s="97" t="s">
        <v>412</v>
      </c>
      <c r="F137" s="137" t="s">
        <v>352</v>
      </c>
      <c r="G137" s="97" t="s">
        <v>155</v>
      </c>
      <c r="H137" s="97" t="s">
        <v>154</v>
      </c>
      <c r="I137" s="144">
        <v>30</v>
      </c>
      <c r="J137" s="144">
        <v>0</v>
      </c>
      <c r="K137" s="147">
        <f t="shared" ref="K137:K169" si="3">J137/I137*100</f>
        <v>0</v>
      </c>
    </row>
    <row r="138" spans="1:11" ht="15.75">
      <c r="A138" s="136" t="s">
        <v>149</v>
      </c>
      <c r="B138" s="97" t="s">
        <v>390</v>
      </c>
      <c r="C138" s="97" t="s">
        <v>396</v>
      </c>
      <c r="D138" s="97" t="s">
        <v>151</v>
      </c>
      <c r="E138" s="97" t="s">
        <v>414</v>
      </c>
      <c r="F138" s="137" t="s">
        <v>351</v>
      </c>
      <c r="G138" s="97"/>
      <c r="H138" s="97"/>
      <c r="I138" s="144">
        <f>I139</f>
        <v>1000</v>
      </c>
      <c r="J138" s="144">
        <f>J139</f>
        <v>222.52199999999999</v>
      </c>
      <c r="K138" s="147">
        <f t="shared" si="3"/>
        <v>22.252199999999998</v>
      </c>
    </row>
    <row r="139" spans="1:11" ht="15.75">
      <c r="A139" s="136" t="s">
        <v>107</v>
      </c>
      <c r="B139" s="97" t="s">
        <v>390</v>
      </c>
      <c r="C139" s="97" t="s">
        <v>396</v>
      </c>
      <c r="D139" s="97" t="s">
        <v>151</v>
      </c>
      <c r="E139" s="97" t="s">
        <v>414</v>
      </c>
      <c r="F139" s="137" t="s">
        <v>351</v>
      </c>
      <c r="G139" s="97" t="s">
        <v>148</v>
      </c>
      <c r="H139" s="97" t="s">
        <v>147</v>
      </c>
      <c r="I139" s="144">
        <v>1000</v>
      </c>
      <c r="J139" s="144">
        <v>222.52199999999999</v>
      </c>
      <c r="K139" s="147">
        <f t="shared" si="3"/>
        <v>22.252199999999998</v>
      </c>
    </row>
    <row r="140" spans="1:11" ht="15.75">
      <c r="A140" s="136" t="s">
        <v>149</v>
      </c>
      <c r="B140" s="97" t="s">
        <v>390</v>
      </c>
      <c r="C140" s="97" t="s">
        <v>396</v>
      </c>
      <c r="D140" s="97" t="s">
        <v>151</v>
      </c>
      <c r="E140" s="97" t="s">
        <v>415</v>
      </c>
      <c r="F140" s="137" t="s">
        <v>351</v>
      </c>
      <c r="G140" s="97"/>
      <c r="H140" s="97"/>
      <c r="I140" s="144">
        <f>I141</f>
        <v>1700</v>
      </c>
      <c r="J140" s="144">
        <f>J141</f>
        <v>262.54599999999999</v>
      </c>
      <c r="K140" s="147">
        <f t="shared" si="3"/>
        <v>15.443882352941177</v>
      </c>
    </row>
    <row r="141" spans="1:11" ht="15.75">
      <c r="A141" s="136" t="s">
        <v>104</v>
      </c>
      <c r="B141" s="97" t="s">
        <v>390</v>
      </c>
      <c r="C141" s="97" t="s">
        <v>396</v>
      </c>
      <c r="D141" s="97" t="s">
        <v>151</v>
      </c>
      <c r="E141" s="97" t="s">
        <v>415</v>
      </c>
      <c r="F141" s="137" t="s">
        <v>351</v>
      </c>
      <c r="G141" s="97" t="s">
        <v>155</v>
      </c>
      <c r="H141" s="97" t="s">
        <v>154</v>
      </c>
      <c r="I141" s="144">
        <v>1700</v>
      </c>
      <c r="J141" s="144">
        <v>262.54599999999999</v>
      </c>
      <c r="K141" s="147">
        <f t="shared" si="3"/>
        <v>15.443882352941177</v>
      </c>
    </row>
    <row r="142" spans="1:11" ht="15.75">
      <c r="A142" s="136" t="s">
        <v>153</v>
      </c>
      <c r="B142" s="97" t="s">
        <v>390</v>
      </c>
      <c r="C142" s="97" t="s">
        <v>396</v>
      </c>
      <c r="D142" s="97" t="s">
        <v>151</v>
      </c>
      <c r="E142" s="97" t="s">
        <v>416</v>
      </c>
      <c r="F142" s="137" t="s">
        <v>410</v>
      </c>
      <c r="G142" s="97"/>
      <c r="H142" s="97"/>
      <c r="I142" s="144">
        <f>I143</f>
        <v>3044.39</v>
      </c>
      <c r="J142" s="144">
        <f>J143</f>
        <v>389.50700000000001</v>
      </c>
      <c r="K142" s="147">
        <f t="shared" si="3"/>
        <v>12.794254349804065</v>
      </c>
    </row>
    <row r="143" spans="1:11" ht="15.75">
      <c r="A143" s="136" t="s">
        <v>104</v>
      </c>
      <c r="B143" s="97" t="s">
        <v>390</v>
      </c>
      <c r="C143" s="97" t="s">
        <v>396</v>
      </c>
      <c r="D143" s="97" t="s">
        <v>151</v>
      </c>
      <c r="E143" s="97" t="s">
        <v>416</v>
      </c>
      <c r="F143" s="137" t="s">
        <v>410</v>
      </c>
      <c r="G143" s="97" t="s">
        <v>155</v>
      </c>
      <c r="H143" s="97" t="s">
        <v>154</v>
      </c>
      <c r="I143" s="144">
        <v>3044.39</v>
      </c>
      <c r="J143" s="144">
        <v>389.50700000000001</v>
      </c>
      <c r="K143" s="147">
        <f t="shared" si="3"/>
        <v>12.794254349804065</v>
      </c>
    </row>
    <row r="144" spans="1:11" ht="47.25">
      <c r="A144" s="136" t="s">
        <v>156</v>
      </c>
      <c r="B144" s="97" t="s">
        <v>390</v>
      </c>
      <c r="C144" s="97" t="s">
        <v>396</v>
      </c>
      <c r="D144" s="97" t="s">
        <v>151</v>
      </c>
      <c r="E144" s="97" t="s">
        <v>416</v>
      </c>
      <c r="F144" s="137" t="s">
        <v>411</v>
      </c>
      <c r="G144" s="97"/>
      <c r="H144" s="97"/>
      <c r="I144" s="144">
        <f>I145</f>
        <v>919.41</v>
      </c>
      <c r="J144" s="144">
        <f>J145</f>
        <v>113.319</v>
      </c>
      <c r="K144" s="147">
        <f t="shared" si="3"/>
        <v>12.325186804581199</v>
      </c>
    </row>
    <row r="145" spans="1:11" ht="15.75">
      <c r="A145" s="136" t="s">
        <v>104</v>
      </c>
      <c r="B145" s="97" t="s">
        <v>390</v>
      </c>
      <c r="C145" s="97" t="s">
        <v>396</v>
      </c>
      <c r="D145" s="97" t="s">
        <v>151</v>
      </c>
      <c r="E145" s="97" t="s">
        <v>416</v>
      </c>
      <c r="F145" s="137" t="s">
        <v>411</v>
      </c>
      <c r="G145" s="97" t="s">
        <v>155</v>
      </c>
      <c r="H145" s="97" t="s">
        <v>154</v>
      </c>
      <c r="I145" s="144">
        <v>919.41</v>
      </c>
      <c r="J145" s="144">
        <v>113.319</v>
      </c>
      <c r="K145" s="147">
        <f t="shared" si="3"/>
        <v>12.325186804581199</v>
      </c>
    </row>
    <row r="146" spans="1:11" ht="31.5">
      <c r="A146" s="132" t="s">
        <v>264</v>
      </c>
      <c r="B146" s="96" t="s">
        <v>390</v>
      </c>
      <c r="C146" s="96" t="s">
        <v>396</v>
      </c>
      <c r="D146" s="96" t="s">
        <v>163</v>
      </c>
      <c r="E146" s="96" t="s">
        <v>346</v>
      </c>
      <c r="F146" s="133"/>
      <c r="G146" s="96"/>
      <c r="H146" s="96"/>
      <c r="I146" s="134">
        <f>I147+I149+I151</f>
        <v>917.43000000000006</v>
      </c>
      <c r="J146" s="134">
        <f>J147+J149+J151</f>
        <v>4.0650000000000004</v>
      </c>
      <c r="K146" s="135">
        <f t="shared" si="3"/>
        <v>0.44308557601124887</v>
      </c>
    </row>
    <row r="147" spans="1:11" ht="15.75">
      <c r="A147" s="136" t="s">
        <v>149</v>
      </c>
      <c r="B147" s="97" t="s">
        <v>390</v>
      </c>
      <c r="C147" s="97" t="s">
        <v>396</v>
      </c>
      <c r="D147" s="97" t="s">
        <v>163</v>
      </c>
      <c r="E147" s="97" t="s">
        <v>417</v>
      </c>
      <c r="F147" s="137" t="s">
        <v>351</v>
      </c>
      <c r="G147" s="97"/>
      <c r="H147" s="97"/>
      <c r="I147" s="144">
        <f>I148</f>
        <v>260</v>
      </c>
      <c r="J147" s="144">
        <f>J148</f>
        <v>4.0650000000000004</v>
      </c>
      <c r="K147" s="147">
        <f t="shared" si="3"/>
        <v>1.5634615384615387</v>
      </c>
    </row>
    <row r="148" spans="1:11" ht="15.75">
      <c r="A148" s="136" t="s">
        <v>161</v>
      </c>
      <c r="B148" s="97" t="s">
        <v>390</v>
      </c>
      <c r="C148" s="97" t="s">
        <v>396</v>
      </c>
      <c r="D148" s="97" t="s">
        <v>163</v>
      </c>
      <c r="E148" s="97" t="s">
        <v>417</v>
      </c>
      <c r="F148" s="137" t="s">
        <v>351</v>
      </c>
      <c r="G148" s="97" t="s">
        <v>160</v>
      </c>
      <c r="H148" s="97" t="s">
        <v>160</v>
      </c>
      <c r="I148" s="144">
        <v>260</v>
      </c>
      <c r="J148" s="144">
        <v>4.0650000000000004</v>
      </c>
      <c r="K148" s="147">
        <f t="shared" si="3"/>
        <v>1.5634615384615387</v>
      </c>
    </row>
    <row r="149" spans="1:11" ht="15.75">
      <c r="A149" s="136" t="s">
        <v>153</v>
      </c>
      <c r="B149" s="97" t="s">
        <v>390</v>
      </c>
      <c r="C149" s="97" t="s">
        <v>396</v>
      </c>
      <c r="D149" s="97" t="s">
        <v>163</v>
      </c>
      <c r="E149" s="97" t="s">
        <v>418</v>
      </c>
      <c r="F149" s="137" t="s">
        <v>410</v>
      </c>
      <c r="G149" s="97"/>
      <c r="H149" s="97"/>
      <c r="I149" s="144">
        <f>I150</f>
        <v>521.5</v>
      </c>
      <c r="J149" s="144">
        <f>J150</f>
        <v>0</v>
      </c>
      <c r="K149" s="147">
        <f t="shared" si="3"/>
        <v>0</v>
      </c>
    </row>
    <row r="150" spans="1:11" ht="15.75">
      <c r="A150" s="136" t="s">
        <v>161</v>
      </c>
      <c r="B150" s="97" t="s">
        <v>390</v>
      </c>
      <c r="C150" s="97" t="s">
        <v>396</v>
      </c>
      <c r="D150" s="97" t="s">
        <v>163</v>
      </c>
      <c r="E150" s="97" t="s">
        <v>418</v>
      </c>
      <c r="F150" s="137" t="s">
        <v>410</v>
      </c>
      <c r="G150" s="97" t="s">
        <v>160</v>
      </c>
      <c r="H150" s="97" t="s">
        <v>160</v>
      </c>
      <c r="I150" s="144">
        <v>521.5</v>
      </c>
      <c r="J150" s="144">
        <v>0</v>
      </c>
      <c r="K150" s="147">
        <f t="shared" si="3"/>
        <v>0</v>
      </c>
    </row>
    <row r="151" spans="1:11" ht="47.25">
      <c r="A151" s="136" t="s">
        <v>156</v>
      </c>
      <c r="B151" s="97" t="s">
        <v>390</v>
      </c>
      <c r="C151" s="97" t="s">
        <v>396</v>
      </c>
      <c r="D151" s="97" t="s">
        <v>163</v>
      </c>
      <c r="E151" s="97" t="s">
        <v>418</v>
      </c>
      <c r="F151" s="137" t="s">
        <v>411</v>
      </c>
      <c r="G151" s="97"/>
      <c r="H151" s="97"/>
      <c r="I151" s="144">
        <f>I152</f>
        <v>135.93</v>
      </c>
      <c r="J151" s="144">
        <f>J152</f>
        <v>0</v>
      </c>
      <c r="K151" s="147">
        <f t="shared" si="3"/>
        <v>0</v>
      </c>
    </row>
    <row r="152" spans="1:11" ht="15.75">
      <c r="A152" s="136" t="s">
        <v>161</v>
      </c>
      <c r="B152" s="97" t="s">
        <v>390</v>
      </c>
      <c r="C152" s="97" t="s">
        <v>396</v>
      </c>
      <c r="D152" s="97" t="s">
        <v>163</v>
      </c>
      <c r="E152" s="97" t="s">
        <v>418</v>
      </c>
      <c r="F152" s="137" t="s">
        <v>411</v>
      </c>
      <c r="G152" s="97" t="s">
        <v>160</v>
      </c>
      <c r="H152" s="97" t="s">
        <v>160</v>
      </c>
      <c r="I152" s="144">
        <v>135.93</v>
      </c>
      <c r="J152" s="144">
        <v>0</v>
      </c>
      <c r="K152" s="147">
        <f t="shared" si="3"/>
        <v>0</v>
      </c>
    </row>
    <row r="153" spans="1:11" ht="63">
      <c r="A153" s="132" t="s">
        <v>250</v>
      </c>
      <c r="B153" s="96" t="s">
        <v>390</v>
      </c>
      <c r="C153" s="96" t="s">
        <v>396</v>
      </c>
      <c r="D153" s="96" t="s">
        <v>171</v>
      </c>
      <c r="E153" s="96" t="s">
        <v>346</v>
      </c>
      <c r="F153" s="133"/>
      <c r="G153" s="96"/>
      <c r="H153" s="96"/>
      <c r="I153" s="134">
        <f>I154</f>
        <v>10</v>
      </c>
      <c r="J153" s="134">
        <f>J154</f>
        <v>0</v>
      </c>
      <c r="K153" s="135">
        <f t="shared" si="3"/>
        <v>0</v>
      </c>
    </row>
    <row r="154" spans="1:11" ht="15.75">
      <c r="A154" s="136" t="s">
        <v>149</v>
      </c>
      <c r="B154" s="97" t="s">
        <v>390</v>
      </c>
      <c r="C154" s="97" t="s">
        <v>396</v>
      </c>
      <c r="D154" s="97" t="s">
        <v>171</v>
      </c>
      <c r="E154" s="97" t="s">
        <v>419</v>
      </c>
      <c r="F154" s="137" t="s">
        <v>351</v>
      </c>
      <c r="G154" s="97"/>
      <c r="H154" s="97"/>
      <c r="I154" s="144">
        <f>I155</f>
        <v>10</v>
      </c>
      <c r="J154" s="144">
        <f>J155</f>
        <v>0</v>
      </c>
      <c r="K154" s="147">
        <f t="shared" si="3"/>
        <v>0</v>
      </c>
    </row>
    <row r="155" spans="1:11" ht="15.75">
      <c r="A155" s="136" t="s">
        <v>94</v>
      </c>
      <c r="B155" s="97" t="s">
        <v>390</v>
      </c>
      <c r="C155" s="97" t="s">
        <v>396</v>
      </c>
      <c r="D155" s="97" t="s">
        <v>171</v>
      </c>
      <c r="E155" s="97" t="s">
        <v>419</v>
      </c>
      <c r="F155" s="137" t="s">
        <v>351</v>
      </c>
      <c r="G155" s="97" t="s">
        <v>151</v>
      </c>
      <c r="H155" s="97" t="s">
        <v>165</v>
      </c>
      <c r="I155" s="144">
        <v>10</v>
      </c>
      <c r="J155" s="144">
        <v>0</v>
      </c>
      <c r="K155" s="147">
        <f t="shared" si="3"/>
        <v>0</v>
      </c>
    </row>
    <row r="156" spans="1:11" ht="15.75">
      <c r="A156" s="148" t="s">
        <v>420</v>
      </c>
      <c r="B156" s="98" t="s">
        <v>390</v>
      </c>
      <c r="C156" s="98" t="s">
        <v>421</v>
      </c>
      <c r="D156" s="98" t="s">
        <v>150</v>
      </c>
      <c r="E156" s="98" t="s">
        <v>346</v>
      </c>
      <c r="F156" s="149"/>
      <c r="G156" s="98"/>
      <c r="H156" s="98"/>
      <c r="I156" s="150">
        <f>I157+I160+I163+I166</f>
        <v>24396.870000000003</v>
      </c>
      <c r="J156" s="150">
        <f>J157+J160+J163+J166</f>
        <v>3738.183</v>
      </c>
      <c r="K156" s="135">
        <f t="shared" si="3"/>
        <v>15.32238766694252</v>
      </c>
    </row>
    <row r="157" spans="1:11" ht="31.5">
      <c r="A157" s="132" t="s">
        <v>422</v>
      </c>
      <c r="B157" s="96" t="s">
        <v>390</v>
      </c>
      <c r="C157" s="96" t="s">
        <v>421</v>
      </c>
      <c r="D157" s="96" t="s">
        <v>147</v>
      </c>
      <c r="E157" s="96" t="s">
        <v>346</v>
      </c>
      <c r="F157" s="133"/>
      <c r="G157" s="96"/>
      <c r="H157" s="96"/>
      <c r="I157" s="134">
        <f>I158</f>
        <v>0</v>
      </c>
      <c r="J157" s="134">
        <f>J158</f>
        <v>0</v>
      </c>
      <c r="K157" s="135">
        <v>0</v>
      </c>
    </row>
    <row r="158" spans="1:11" ht="47.25">
      <c r="A158" s="136" t="s">
        <v>423</v>
      </c>
      <c r="B158" s="97" t="s">
        <v>390</v>
      </c>
      <c r="C158" s="97" t="s">
        <v>421</v>
      </c>
      <c r="D158" s="97" t="s">
        <v>147</v>
      </c>
      <c r="E158" s="97" t="s">
        <v>424</v>
      </c>
      <c r="F158" s="137" t="s">
        <v>425</v>
      </c>
      <c r="G158" s="97"/>
      <c r="H158" s="97"/>
      <c r="I158" s="144">
        <f>I159</f>
        <v>0</v>
      </c>
      <c r="J158" s="144">
        <f>J159</f>
        <v>0</v>
      </c>
      <c r="K158" s="147">
        <v>0</v>
      </c>
    </row>
    <row r="159" spans="1:11" ht="15.75">
      <c r="A159" s="136" t="s">
        <v>104</v>
      </c>
      <c r="B159" s="97" t="s">
        <v>390</v>
      </c>
      <c r="C159" s="97" t="s">
        <v>421</v>
      </c>
      <c r="D159" s="97" t="s">
        <v>147</v>
      </c>
      <c r="E159" s="97" t="s">
        <v>424</v>
      </c>
      <c r="F159" s="137" t="s">
        <v>425</v>
      </c>
      <c r="G159" s="97" t="s">
        <v>155</v>
      </c>
      <c r="H159" s="97" t="s">
        <v>154</v>
      </c>
      <c r="I159" s="144">
        <v>0</v>
      </c>
      <c r="J159" s="144"/>
      <c r="K159" s="147">
        <v>0</v>
      </c>
    </row>
    <row r="160" spans="1:11" ht="31.5">
      <c r="A160" s="132" t="s">
        <v>426</v>
      </c>
      <c r="B160" s="96" t="s">
        <v>390</v>
      </c>
      <c r="C160" s="96" t="s">
        <v>421</v>
      </c>
      <c r="D160" s="96" t="s">
        <v>162</v>
      </c>
      <c r="E160" s="96" t="s">
        <v>346</v>
      </c>
      <c r="F160" s="133"/>
      <c r="G160" s="96"/>
      <c r="H160" s="96"/>
      <c r="I160" s="134">
        <f>I161</f>
        <v>563.33000000000004</v>
      </c>
      <c r="J160" s="134">
        <f>J161</f>
        <v>0</v>
      </c>
      <c r="K160" s="135">
        <f t="shared" si="3"/>
        <v>0</v>
      </c>
    </row>
    <row r="161" spans="1:11" ht="15.75">
      <c r="A161" s="136" t="s">
        <v>149</v>
      </c>
      <c r="B161" s="97" t="s">
        <v>390</v>
      </c>
      <c r="C161" s="97" t="s">
        <v>421</v>
      </c>
      <c r="D161" s="97" t="s">
        <v>162</v>
      </c>
      <c r="E161" s="97" t="s">
        <v>427</v>
      </c>
      <c r="F161" s="137" t="s">
        <v>351</v>
      </c>
      <c r="G161" s="97"/>
      <c r="H161" s="97"/>
      <c r="I161" s="144">
        <f>I162</f>
        <v>563.33000000000004</v>
      </c>
      <c r="J161" s="144">
        <f>J162</f>
        <v>0</v>
      </c>
      <c r="K161" s="147">
        <f t="shared" si="3"/>
        <v>0</v>
      </c>
    </row>
    <row r="162" spans="1:11" ht="15.75">
      <c r="A162" s="136" t="s">
        <v>99</v>
      </c>
      <c r="B162" s="97" t="s">
        <v>390</v>
      </c>
      <c r="C162" s="97" t="s">
        <v>421</v>
      </c>
      <c r="D162" s="97" t="s">
        <v>162</v>
      </c>
      <c r="E162" s="97" t="s">
        <v>427</v>
      </c>
      <c r="F162" s="137" t="s">
        <v>351</v>
      </c>
      <c r="G162" s="97" t="s">
        <v>163</v>
      </c>
      <c r="H162" s="97" t="s">
        <v>162</v>
      </c>
      <c r="I162" s="144">
        <v>563.33000000000004</v>
      </c>
      <c r="J162" s="144">
        <v>0</v>
      </c>
      <c r="K162" s="147">
        <f t="shared" si="3"/>
        <v>0</v>
      </c>
    </row>
    <row r="163" spans="1:11" ht="47.25">
      <c r="A163" s="132" t="s">
        <v>428</v>
      </c>
      <c r="B163" s="96" t="s">
        <v>390</v>
      </c>
      <c r="C163" s="96" t="s">
        <v>421</v>
      </c>
      <c r="D163" s="96" t="s">
        <v>163</v>
      </c>
      <c r="E163" s="96" t="s">
        <v>346</v>
      </c>
      <c r="F163" s="133"/>
      <c r="G163" s="96"/>
      <c r="H163" s="96"/>
      <c r="I163" s="134">
        <v>11372.93</v>
      </c>
      <c r="J163" s="134"/>
      <c r="K163" s="135">
        <f t="shared" si="3"/>
        <v>0</v>
      </c>
    </row>
    <row r="164" spans="1:11" ht="15.75">
      <c r="A164" s="136" t="s">
        <v>149</v>
      </c>
      <c r="B164" s="97" t="s">
        <v>390</v>
      </c>
      <c r="C164" s="97" t="s">
        <v>421</v>
      </c>
      <c r="D164" s="97" t="s">
        <v>163</v>
      </c>
      <c r="E164" s="97" t="s">
        <v>429</v>
      </c>
      <c r="F164" s="137" t="s">
        <v>351</v>
      </c>
      <c r="G164" s="97"/>
      <c r="H164" s="97"/>
      <c r="I164" s="144">
        <v>11372.93</v>
      </c>
      <c r="J164" s="144"/>
      <c r="K164" s="147">
        <f t="shared" si="3"/>
        <v>0</v>
      </c>
    </row>
    <row r="165" spans="1:11" ht="15.75">
      <c r="A165" s="136" t="s">
        <v>94</v>
      </c>
      <c r="B165" s="97" t="s">
        <v>390</v>
      </c>
      <c r="C165" s="97" t="s">
        <v>421</v>
      </c>
      <c r="D165" s="97" t="s">
        <v>163</v>
      </c>
      <c r="E165" s="97" t="s">
        <v>429</v>
      </c>
      <c r="F165" s="137" t="s">
        <v>351</v>
      </c>
      <c r="G165" s="97" t="s">
        <v>151</v>
      </c>
      <c r="H165" s="97" t="s">
        <v>165</v>
      </c>
      <c r="I165" s="144">
        <v>11372.93</v>
      </c>
      <c r="J165" s="144"/>
      <c r="K165" s="147">
        <f t="shared" si="3"/>
        <v>0</v>
      </c>
    </row>
    <row r="166" spans="1:11" ht="47.25">
      <c r="A166" s="132" t="s">
        <v>430</v>
      </c>
      <c r="B166" s="96" t="s">
        <v>390</v>
      </c>
      <c r="C166" s="96" t="s">
        <v>421</v>
      </c>
      <c r="D166" s="96" t="s">
        <v>171</v>
      </c>
      <c r="E166" s="96" t="s">
        <v>346</v>
      </c>
      <c r="F166" s="133"/>
      <c r="G166" s="96"/>
      <c r="H166" s="96"/>
      <c r="I166" s="134">
        <f>I167</f>
        <v>12460.61</v>
      </c>
      <c r="J166" s="134">
        <f>J167</f>
        <v>3738.183</v>
      </c>
      <c r="K166" s="135">
        <f t="shared" si="3"/>
        <v>30</v>
      </c>
    </row>
    <row r="167" spans="1:11" ht="15.75">
      <c r="A167" s="136" t="s">
        <v>149</v>
      </c>
      <c r="B167" s="97" t="s">
        <v>390</v>
      </c>
      <c r="C167" s="97" t="s">
        <v>421</v>
      </c>
      <c r="D167" s="97" t="s">
        <v>171</v>
      </c>
      <c r="E167" s="97" t="s">
        <v>431</v>
      </c>
      <c r="F167" s="137" t="s">
        <v>351</v>
      </c>
      <c r="G167" s="97"/>
      <c r="H167" s="97"/>
      <c r="I167" s="144">
        <f>I168</f>
        <v>12460.61</v>
      </c>
      <c r="J167" s="144">
        <f>J168</f>
        <v>3738.183</v>
      </c>
      <c r="K167" s="147">
        <f t="shared" si="3"/>
        <v>30</v>
      </c>
    </row>
    <row r="168" spans="1:11" ht="15.75">
      <c r="A168" s="136" t="s">
        <v>99</v>
      </c>
      <c r="B168" s="97" t="s">
        <v>390</v>
      </c>
      <c r="C168" s="97" t="s">
        <v>421</v>
      </c>
      <c r="D168" s="97" t="s">
        <v>171</v>
      </c>
      <c r="E168" s="97" t="s">
        <v>431</v>
      </c>
      <c r="F168" s="137" t="s">
        <v>351</v>
      </c>
      <c r="G168" s="97" t="s">
        <v>163</v>
      </c>
      <c r="H168" s="97" t="s">
        <v>162</v>
      </c>
      <c r="I168" s="144">
        <v>12460.61</v>
      </c>
      <c r="J168" s="144">
        <v>3738.183</v>
      </c>
      <c r="K168" s="147">
        <f t="shared" si="3"/>
        <v>30</v>
      </c>
    </row>
    <row r="169" spans="1:11" ht="15.75">
      <c r="A169" s="132" t="s">
        <v>146</v>
      </c>
      <c r="B169" s="96"/>
      <c r="C169" s="96"/>
      <c r="D169" s="96"/>
      <c r="E169" s="96"/>
      <c r="F169" s="133"/>
      <c r="G169" s="96"/>
      <c r="H169" s="96"/>
      <c r="I169" s="134">
        <f>I8+I79</f>
        <v>129510.04000000001</v>
      </c>
      <c r="J169" s="134">
        <f>J8+J79</f>
        <v>20733.522600000004</v>
      </c>
      <c r="K169" s="135">
        <f t="shared" si="3"/>
        <v>16.009200985498886</v>
      </c>
    </row>
  </sheetData>
  <mergeCells count="2">
    <mergeCell ref="A5:K6"/>
    <mergeCell ref="B7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A749-1A6D-43EC-A81B-713B02396F68}">
  <sheetPr>
    <pageSetUpPr fitToPage="1"/>
  </sheetPr>
  <dimension ref="A1:K150"/>
  <sheetViews>
    <sheetView zoomScaleNormal="100" workbookViewId="0">
      <selection activeCell="I5" sqref="I5"/>
    </sheetView>
  </sheetViews>
  <sheetFormatPr defaultColWidth="14.7109375" defaultRowHeight="12.75"/>
  <cols>
    <col min="1" max="1" width="31.5703125" style="102" customWidth="1"/>
    <col min="2" max="2" width="7.7109375" style="101" customWidth="1"/>
    <col min="3" max="3" width="8.5703125" style="101" customWidth="1"/>
    <col min="4" max="4" width="10.42578125" style="101" customWidth="1"/>
    <col min="5" max="5" width="16.42578125" style="101" customWidth="1"/>
    <col min="6" max="6" width="7.5703125" style="101" customWidth="1"/>
    <col min="7" max="7" width="12.85546875" style="101" customWidth="1"/>
    <col min="8" max="8" width="13.42578125" style="101" customWidth="1"/>
    <col min="9" max="9" width="14.42578125" style="101" customWidth="1"/>
    <col min="10" max="16384" width="14.7109375" style="101"/>
  </cols>
  <sheetData>
    <row r="1" spans="1:9">
      <c r="I1" s="103" t="s">
        <v>300</v>
      </c>
    </row>
    <row r="2" spans="1:9">
      <c r="I2" s="103" t="s">
        <v>299</v>
      </c>
    </row>
    <row r="3" spans="1:9">
      <c r="I3" s="103" t="s">
        <v>83</v>
      </c>
    </row>
    <row r="4" spans="1:9">
      <c r="I4" s="104" t="s">
        <v>528</v>
      </c>
    </row>
    <row r="5" spans="1:9">
      <c r="I5" s="104"/>
    </row>
    <row r="6" spans="1:9">
      <c r="A6" s="213" t="s">
        <v>514</v>
      </c>
      <c r="B6" s="213"/>
      <c r="C6" s="213"/>
      <c r="D6" s="213"/>
      <c r="E6" s="213"/>
      <c r="F6" s="213"/>
      <c r="G6" s="213"/>
      <c r="H6" s="213"/>
      <c r="I6" s="213"/>
    </row>
    <row r="7" spans="1:9">
      <c r="A7" s="227"/>
      <c r="B7" s="227"/>
      <c r="C7" s="227"/>
      <c r="D7" s="227"/>
      <c r="E7" s="227"/>
      <c r="F7" s="227"/>
      <c r="G7" s="227"/>
      <c r="H7" s="227"/>
      <c r="I7" s="227"/>
    </row>
    <row r="8" spans="1:9" ht="12.75" customHeight="1">
      <c r="A8" s="225" t="s">
        <v>220</v>
      </c>
      <c r="B8" s="228" t="s">
        <v>434</v>
      </c>
      <c r="C8" s="230" t="s">
        <v>0</v>
      </c>
      <c r="D8" s="231"/>
      <c r="E8" s="228" t="s">
        <v>2</v>
      </c>
      <c r="F8" s="228" t="s">
        <v>1</v>
      </c>
      <c r="G8" s="225" t="s">
        <v>432</v>
      </c>
      <c r="H8" s="225" t="s">
        <v>433</v>
      </c>
      <c r="I8" s="225" t="s">
        <v>290</v>
      </c>
    </row>
    <row r="9" spans="1:9" ht="49.5" customHeight="1">
      <c r="A9" s="226"/>
      <c r="B9" s="229"/>
      <c r="C9" s="232"/>
      <c r="D9" s="233"/>
      <c r="E9" s="229"/>
      <c r="F9" s="229"/>
      <c r="G9" s="226"/>
      <c r="H9" s="226"/>
      <c r="I9" s="226"/>
    </row>
    <row r="10" spans="1:9" ht="157.5">
      <c r="A10" s="151" t="s">
        <v>173</v>
      </c>
      <c r="B10" s="152" t="s">
        <v>4</v>
      </c>
      <c r="C10" s="152" t="s">
        <v>150</v>
      </c>
      <c r="D10" s="152" t="s">
        <v>150</v>
      </c>
      <c r="E10" s="152" t="s">
        <v>435</v>
      </c>
      <c r="F10" s="152" t="s">
        <v>436</v>
      </c>
      <c r="G10" s="153">
        <v>129510.03</v>
      </c>
      <c r="H10" s="153">
        <v>20733.539000000001</v>
      </c>
      <c r="I10" s="153">
        <f>H10/G10*100</f>
        <v>16.009214884746765</v>
      </c>
    </row>
    <row r="11" spans="1:9" ht="31.5">
      <c r="A11" s="151" t="s">
        <v>6</v>
      </c>
      <c r="B11" s="152" t="s">
        <v>4</v>
      </c>
      <c r="C11" s="152" t="s">
        <v>154</v>
      </c>
      <c r="D11" s="152" t="s">
        <v>150</v>
      </c>
      <c r="E11" s="152" t="s">
        <v>435</v>
      </c>
      <c r="F11" s="152" t="s">
        <v>436</v>
      </c>
      <c r="G11" s="154">
        <f>G12+G32+G39+G43+G46</f>
        <v>24394.14</v>
      </c>
      <c r="H11" s="154">
        <f>H12+H32+H39+H43+H46</f>
        <v>3605.8439999999991</v>
      </c>
      <c r="I11" s="153">
        <f t="shared" ref="I11:I74" si="0">H11/G11*100</f>
        <v>14.78159918734581</v>
      </c>
    </row>
    <row r="12" spans="1:9" ht="126">
      <c r="A12" s="151" t="s">
        <v>8</v>
      </c>
      <c r="B12" s="152" t="s">
        <v>4</v>
      </c>
      <c r="C12" s="152" t="s">
        <v>154</v>
      </c>
      <c r="D12" s="152" t="s">
        <v>151</v>
      </c>
      <c r="E12" s="152" t="s">
        <v>435</v>
      </c>
      <c r="F12" s="152" t="s">
        <v>436</v>
      </c>
      <c r="G12" s="154">
        <f>G13+G22+G25+G29+G18+G20</f>
        <v>20912.12</v>
      </c>
      <c r="H12" s="154">
        <f>H13+H22+H25+H29+H18+H20</f>
        <v>3260.0689999999995</v>
      </c>
      <c r="I12" s="153">
        <f t="shared" si="0"/>
        <v>15.589375921714296</v>
      </c>
    </row>
    <row r="13" spans="1:9" ht="47.25">
      <c r="A13" s="155" t="s">
        <v>222</v>
      </c>
      <c r="B13" s="156" t="s">
        <v>4</v>
      </c>
      <c r="C13" s="156" t="s">
        <v>154</v>
      </c>
      <c r="D13" s="156" t="s">
        <v>151</v>
      </c>
      <c r="E13" s="156" t="s">
        <v>183</v>
      </c>
      <c r="F13" s="156" t="s">
        <v>436</v>
      </c>
      <c r="G13" s="157">
        <f>SUM(G14:G17)</f>
        <v>3016.4</v>
      </c>
      <c r="H13" s="157">
        <f>SUM(H14:H17)</f>
        <v>605.27200000000005</v>
      </c>
      <c r="I13" s="166">
        <f t="shared" si="0"/>
        <v>20.066038986871767</v>
      </c>
    </row>
    <row r="14" spans="1:9" ht="110.25">
      <c r="A14" s="158" t="s">
        <v>437</v>
      </c>
      <c r="B14" s="159" t="s">
        <v>4</v>
      </c>
      <c r="C14" s="159" t="s">
        <v>154</v>
      </c>
      <c r="D14" s="159" t="s">
        <v>151</v>
      </c>
      <c r="E14" s="159" t="s">
        <v>183</v>
      </c>
      <c r="F14" s="159" t="s">
        <v>350</v>
      </c>
      <c r="G14" s="160">
        <v>716.3</v>
      </c>
      <c r="H14" s="160">
        <v>154.19800000000001</v>
      </c>
      <c r="I14" s="167">
        <f t="shared" si="0"/>
        <v>21.527013821024713</v>
      </c>
    </row>
    <row r="15" spans="1:9" ht="78.75">
      <c r="A15" s="158" t="s">
        <v>438</v>
      </c>
      <c r="B15" s="159" t="s">
        <v>4</v>
      </c>
      <c r="C15" s="159" t="s">
        <v>154</v>
      </c>
      <c r="D15" s="159" t="s">
        <v>151</v>
      </c>
      <c r="E15" s="159" t="s">
        <v>183</v>
      </c>
      <c r="F15" s="159" t="s">
        <v>351</v>
      </c>
      <c r="G15" s="160">
        <v>1557</v>
      </c>
      <c r="H15" s="160">
        <v>236.90600000000001</v>
      </c>
      <c r="I15" s="167">
        <f t="shared" si="0"/>
        <v>15.215542710340399</v>
      </c>
    </row>
    <row r="16" spans="1:9" ht="63">
      <c r="A16" s="158" t="s">
        <v>439</v>
      </c>
      <c r="B16" s="159" t="s">
        <v>4</v>
      </c>
      <c r="C16" s="159" t="s">
        <v>154</v>
      </c>
      <c r="D16" s="159" t="s">
        <v>151</v>
      </c>
      <c r="E16" s="159" t="s">
        <v>183</v>
      </c>
      <c r="F16" s="159" t="s">
        <v>352</v>
      </c>
      <c r="G16" s="160">
        <v>720</v>
      </c>
      <c r="H16" s="160">
        <v>191.07300000000001</v>
      </c>
      <c r="I16" s="167">
        <f t="shared" si="0"/>
        <v>26.537916666666668</v>
      </c>
    </row>
    <row r="17" spans="1:9" ht="63">
      <c r="A17" s="158" t="s">
        <v>440</v>
      </c>
      <c r="B17" s="159" t="s">
        <v>4</v>
      </c>
      <c r="C17" s="159" t="s">
        <v>154</v>
      </c>
      <c r="D17" s="159" t="s">
        <v>151</v>
      </c>
      <c r="E17" s="159" t="s">
        <v>183</v>
      </c>
      <c r="F17" s="159" t="s">
        <v>355</v>
      </c>
      <c r="G17" s="160">
        <v>23.1</v>
      </c>
      <c r="H17" s="160">
        <v>23.094999999999999</v>
      </c>
      <c r="I17" s="167">
        <f t="shared" si="0"/>
        <v>99.978354978354972</v>
      </c>
    </row>
    <row r="18" spans="1:9" ht="47.25">
      <c r="A18" s="163" t="s">
        <v>227</v>
      </c>
      <c r="B18" s="164" t="s">
        <v>4</v>
      </c>
      <c r="C18" s="164" t="s">
        <v>154</v>
      </c>
      <c r="D18" s="164" t="s">
        <v>151</v>
      </c>
      <c r="E18" s="164" t="s">
        <v>184</v>
      </c>
      <c r="F18" s="164" t="s">
        <v>436</v>
      </c>
      <c r="G18" s="165">
        <f>G19</f>
        <v>70</v>
      </c>
      <c r="H18" s="165">
        <f>H19</f>
        <v>0</v>
      </c>
      <c r="I18" s="166">
        <f t="shared" si="0"/>
        <v>0</v>
      </c>
    </row>
    <row r="19" spans="1:9" ht="78.75">
      <c r="A19" s="158" t="s">
        <v>441</v>
      </c>
      <c r="B19" s="159" t="s">
        <v>4</v>
      </c>
      <c r="C19" s="159" t="s">
        <v>154</v>
      </c>
      <c r="D19" s="159" t="s">
        <v>151</v>
      </c>
      <c r="E19" s="159" t="s">
        <v>184</v>
      </c>
      <c r="F19" s="159" t="s">
        <v>351</v>
      </c>
      <c r="G19" s="160">
        <v>70</v>
      </c>
      <c r="H19" s="160">
        <v>0</v>
      </c>
      <c r="I19" s="167">
        <f t="shared" si="0"/>
        <v>0</v>
      </c>
    </row>
    <row r="20" spans="1:9" ht="47.25">
      <c r="A20" s="155" t="s">
        <v>228</v>
      </c>
      <c r="B20" s="156" t="s">
        <v>4</v>
      </c>
      <c r="C20" s="156" t="s">
        <v>154</v>
      </c>
      <c r="D20" s="156" t="s">
        <v>151</v>
      </c>
      <c r="E20" s="156" t="s">
        <v>185</v>
      </c>
      <c r="F20" s="156" t="s">
        <v>436</v>
      </c>
      <c r="G20" s="157">
        <f>G21</f>
        <v>3.52</v>
      </c>
      <c r="H20" s="157">
        <f>H21</f>
        <v>0</v>
      </c>
      <c r="I20" s="166">
        <f t="shared" si="0"/>
        <v>0</v>
      </c>
    </row>
    <row r="21" spans="1:9" ht="78.75">
      <c r="A21" s="158" t="s">
        <v>442</v>
      </c>
      <c r="B21" s="159" t="s">
        <v>4</v>
      </c>
      <c r="C21" s="159" t="s">
        <v>154</v>
      </c>
      <c r="D21" s="159" t="s">
        <v>151</v>
      </c>
      <c r="E21" s="159" t="s">
        <v>185</v>
      </c>
      <c r="F21" s="159" t="s">
        <v>351</v>
      </c>
      <c r="G21" s="160">
        <v>3.52</v>
      </c>
      <c r="H21" s="160">
        <v>0</v>
      </c>
      <c r="I21" s="167">
        <f t="shared" si="0"/>
        <v>0</v>
      </c>
    </row>
    <row r="22" spans="1:9" ht="31.5">
      <c r="A22" s="155" t="s">
        <v>229</v>
      </c>
      <c r="B22" s="156" t="s">
        <v>4</v>
      </c>
      <c r="C22" s="156" t="s">
        <v>154</v>
      </c>
      <c r="D22" s="156" t="s">
        <v>151</v>
      </c>
      <c r="E22" s="156" t="s">
        <v>186</v>
      </c>
      <c r="F22" s="156" t="s">
        <v>436</v>
      </c>
      <c r="G22" s="157">
        <f>SUM(G23:G24)</f>
        <v>13410.6</v>
      </c>
      <c r="H22" s="157">
        <f>SUM(H23:H24)</f>
        <v>2082.5189999999998</v>
      </c>
      <c r="I22" s="166">
        <f t="shared" si="0"/>
        <v>15.528902509954809</v>
      </c>
    </row>
    <row r="23" spans="1:9" ht="78.75">
      <c r="A23" s="158" t="s">
        <v>443</v>
      </c>
      <c r="B23" s="159" t="s">
        <v>4</v>
      </c>
      <c r="C23" s="159" t="s">
        <v>154</v>
      </c>
      <c r="D23" s="159" t="s">
        <v>151</v>
      </c>
      <c r="E23" s="159" t="s">
        <v>186</v>
      </c>
      <c r="F23" s="159" t="s">
        <v>360</v>
      </c>
      <c r="G23" s="160">
        <v>10300</v>
      </c>
      <c r="H23" s="160">
        <v>1677.6489999999999</v>
      </c>
      <c r="I23" s="167">
        <f t="shared" si="0"/>
        <v>16.287854368932038</v>
      </c>
    </row>
    <row r="24" spans="1:9" ht="141.75">
      <c r="A24" s="158" t="s">
        <v>444</v>
      </c>
      <c r="B24" s="159" t="s">
        <v>4</v>
      </c>
      <c r="C24" s="159" t="s">
        <v>154</v>
      </c>
      <c r="D24" s="159" t="s">
        <v>151</v>
      </c>
      <c r="E24" s="159" t="s">
        <v>186</v>
      </c>
      <c r="F24" s="159" t="s">
        <v>361</v>
      </c>
      <c r="G24" s="160">
        <v>3110.6</v>
      </c>
      <c r="H24" s="160">
        <v>404.87</v>
      </c>
      <c r="I24" s="166">
        <f t="shared" si="0"/>
        <v>13.015816884202405</v>
      </c>
    </row>
    <row r="25" spans="1:9" ht="31.5">
      <c r="A25" s="155" t="s">
        <v>230</v>
      </c>
      <c r="B25" s="156" t="s">
        <v>4</v>
      </c>
      <c r="C25" s="156" t="s">
        <v>154</v>
      </c>
      <c r="D25" s="156" t="s">
        <v>151</v>
      </c>
      <c r="E25" s="156" t="s">
        <v>187</v>
      </c>
      <c r="F25" s="156" t="s">
        <v>436</v>
      </c>
      <c r="G25" s="157">
        <f>SUM(G26:G28)</f>
        <v>2458.6</v>
      </c>
      <c r="H25" s="157">
        <f>SUM(H26:H28)</f>
        <v>271.52199999999999</v>
      </c>
      <c r="I25" s="153">
        <f t="shared" si="0"/>
        <v>11.043764744163346</v>
      </c>
    </row>
    <row r="26" spans="1:9" ht="78.75">
      <c r="A26" s="158" t="s">
        <v>445</v>
      </c>
      <c r="B26" s="159" t="s">
        <v>4</v>
      </c>
      <c r="C26" s="159" t="s">
        <v>154</v>
      </c>
      <c r="D26" s="159" t="s">
        <v>151</v>
      </c>
      <c r="E26" s="159" t="s">
        <v>187</v>
      </c>
      <c r="F26" s="159" t="s">
        <v>360</v>
      </c>
      <c r="G26" s="160">
        <v>1815</v>
      </c>
      <c r="H26" s="160">
        <v>214.75399999999999</v>
      </c>
      <c r="I26" s="167">
        <f t="shared" si="0"/>
        <v>11.832176308539944</v>
      </c>
    </row>
    <row r="27" spans="1:9" ht="110.25">
      <c r="A27" s="158" t="s">
        <v>446</v>
      </c>
      <c r="B27" s="159" t="s">
        <v>4</v>
      </c>
      <c r="C27" s="159" t="s">
        <v>154</v>
      </c>
      <c r="D27" s="159" t="s">
        <v>151</v>
      </c>
      <c r="E27" s="159" t="s">
        <v>187</v>
      </c>
      <c r="F27" s="159" t="s">
        <v>364</v>
      </c>
      <c r="G27" s="160">
        <v>100</v>
      </c>
      <c r="H27" s="160">
        <v>0</v>
      </c>
      <c r="I27" s="167">
        <f t="shared" si="0"/>
        <v>0</v>
      </c>
    </row>
    <row r="28" spans="1:9" ht="126">
      <c r="A28" s="158" t="s">
        <v>447</v>
      </c>
      <c r="B28" s="159" t="s">
        <v>4</v>
      </c>
      <c r="C28" s="159" t="s">
        <v>154</v>
      </c>
      <c r="D28" s="159" t="s">
        <v>151</v>
      </c>
      <c r="E28" s="159" t="s">
        <v>187</v>
      </c>
      <c r="F28" s="159" t="s">
        <v>361</v>
      </c>
      <c r="G28" s="160">
        <v>543.6</v>
      </c>
      <c r="H28" s="160">
        <v>56.768000000000001</v>
      </c>
      <c r="I28" s="167">
        <f t="shared" si="0"/>
        <v>10.442972774098603</v>
      </c>
    </row>
    <row r="29" spans="1:9" ht="78.75">
      <c r="A29" s="155" t="s">
        <v>224</v>
      </c>
      <c r="B29" s="156" t="s">
        <v>4</v>
      </c>
      <c r="C29" s="156" t="s">
        <v>154</v>
      </c>
      <c r="D29" s="156" t="s">
        <v>151</v>
      </c>
      <c r="E29" s="156" t="s">
        <v>188</v>
      </c>
      <c r="F29" s="156" t="s">
        <v>436</v>
      </c>
      <c r="G29" s="157">
        <f>G30+G31</f>
        <v>1953</v>
      </c>
      <c r="H29" s="157">
        <f>H30+H31</f>
        <v>300.75600000000003</v>
      </c>
      <c r="I29" s="166">
        <f t="shared" si="0"/>
        <v>15.399692780337942</v>
      </c>
    </row>
    <row r="30" spans="1:9" ht="110.25">
      <c r="A30" s="158" t="s">
        <v>448</v>
      </c>
      <c r="B30" s="159" t="s">
        <v>4</v>
      </c>
      <c r="C30" s="159" t="s">
        <v>154</v>
      </c>
      <c r="D30" s="159" t="s">
        <v>151</v>
      </c>
      <c r="E30" s="159" t="s">
        <v>188</v>
      </c>
      <c r="F30" s="159" t="s">
        <v>360</v>
      </c>
      <c r="G30" s="160">
        <v>1500</v>
      </c>
      <c r="H30" s="160">
        <v>242.11500000000001</v>
      </c>
      <c r="I30" s="166">
        <f t="shared" si="0"/>
        <v>16.140999999999998</v>
      </c>
    </row>
    <row r="31" spans="1:9" ht="173.25">
      <c r="A31" s="158" t="s">
        <v>449</v>
      </c>
      <c r="B31" s="159" t="s">
        <v>4</v>
      </c>
      <c r="C31" s="159" t="s">
        <v>154</v>
      </c>
      <c r="D31" s="159" t="s">
        <v>151</v>
      </c>
      <c r="E31" s="159" t="s">
        <v>188</v>
      </c>
      <c r="F31" s="159" t="s">
        <v>361</v>
      </c>
      <c r="G31" s="160">
        <v>453</v>
      </c>
      <c r="H31" s="160">
        <v>58.640999999999998</v>
      </c>
      <c r="I31" s="166">
        <f t="shared" si="0"/>
        <v>12.945033112582783</v>
      </c>
    </row>
    <row r="32" spans="1:9" ht="94.5">
      <c r="A32" s="151" t="s">
        <v>172</v>
      </c>
      <c r="B32" s="152" t="s">
        <v>4</v>
      </c>
      <c r="C32" s="152" t="s">
        <v>154</v>
      </c>
      <c r="D32" s="152" t="s">
        <v>171</v>
      </c>
      <c r="E32" s="152" t="s">
        <v>435</v>
      </c>
      <c r="F32" s="152" t="s">
        <v>436</v>
      </c>
      <c r="G32" s="154">
        <f>G33+G35+G37</f>
        <v>574.79999999999995</v>
      </c>
      <c r="H32" s="154">
        <f>H33+H35+H37</f>
        <v>143.69999999999999</v>
      </c>
      <c r="I32" s="153">
        <f t="shared" si="0"/>
        <v>25</v>
      </c>
    </row>
    <row r="33" spans="1:11" ht="78.75">
      <c r="A33" s="155" t="s">
        <v>233</v>
      </c>
      <c r="B33" s="156" t="s">
        <v>4</v>
      </c>
      <c r="C33" s="156" t="s">
        <v>154</v>
      </c>
      <c r="D33" s="156" t="s">
        <v>171</v>
      </c>
      <c r="E33" s="156" t="s">
        <v>190</v>
      </c>
      <c r="F33" s="156" t="s">
        <v>436</v>
      </c>
      <c r="G33" s="157">
        <f>G34</f>
        <v>167</v>
      </c>
      <c r="H33" s="157">
        <f>H34</f>
        <v>41.75</v>
      </c>
      <c r="I33" s="166">
        <f t="shared" si="0"/>
        <v>25</v>
      </c>
    </row>
    <row r="34" spans="1:11" ht="126">
      <c r="A34" s="158" t="s">
        <v>450</v>
      </c>
      <c r="B34" s="159" t="s">
        <v>4</v>
      </c>
      <c r="C34" s="159" t="s">
        <v>154</v>
      </c>
      <c r="D34" s="159" t="s">
        <v>171</v>
      </c>
      <c r="E34" s="159" t="s">
        <v>190</v>
      </c>
      <c r="F34" s="159" t="s">
        <v>373</v>
      </c>
      <c r="G34" s="160">
        <v>167</v>
      </c>
      <c r="H34" s="160">
        <v>41.75</v>
      </c>
      <c r="I34" s="153">
        <f t="shared" si="0"/>
        <v>25</v>
      </c>
    </row>
    <row r="35" spans="1:11" ht="94.5">
      <c r="A35" s="155" t="s">
        <v>234</v>
      </c>
      <c r="B35" s="156" t="s">
        <v>4</v>
      </c>
      <c r="C35" s="156" t="s">
        <v>154</v>
      </c>
      <c r="D35" s="156" t="s">
        <v>171</v>
      </c>
      <c r="E35" s="156" t="s">
        <v>191</v>
      </c>
      <c r="F35" s="156" t="s">
        <v>436</v>
      </c>
      <c r="G35" s="157">
        <f>G36</f>
        <v>127.4</v>
      </c>
      <c r="H35" s="157">
        <f>H36</f>
        <v>31.85</v>
      </c>
      <c r="I35" s="166">
        <f t="shared" si="0"/>
        <v>25</v>
      </c>
    </row>
    <row r="36" spans="1:11" ht="141.75">
      <c r="A36" s="158" t="s">
        <v>451</v>
      </c>
      <c r="B36" s="159" t="s">
        <v>4</v>
      </c>
      <c r="C36" s="159" t="s">
        <v>154</v>
      </c>
      <c r="D36" s="159" t="s">
        <v>171</v>
      </c>
      <c r="E36" s="159" t="s">
        <v>191</v>
      </c>
      <c r="F36" s="159" t="s">
        <v>373</v>
      </c>
      <c r="G36" s="160">
        <v>127.4</v>
      </c>
      <c r="H36" s="160">
        <v>31.85</v>
      </c>
      <c r="I36" s="167">
        <f t="shared" si="0"/>
        <v>25</v>
      </c>
    </row>
    <row r="37" spans="1:11" ht="126">
      <c r="A37" s="155" t="s">
        <v>235</v>
      </c>
      <c r="B37" s="156" t="s">
        <v>4</v>
      </c>
      <c r="C37" s="156" t="s">
        <v>154</v>
      </c>
      <c r="D37" s="156" t="s">
        <v>171</v>
      </c>
      <c r="E37" s="156" t="s">
        <v>192</v>
      </c>
      <c r="F37" s="156" t="s">
        <v>436</v>
      </c>
      <c r="G37" s="157">
        <f>G38</f>
        <v>280.39999999999998</v>
      </c>
      <c r="H37" s="157">
        <f>H38</f>
        <v>70.099999999999994</v>
      </c>
      <c r="I37" s="166">
        <f t="shared" si="0"/>
        <v>25</v>
      </c>
    </row>
    <row r="38" spans="1:11" ht="173.25">
      <c r="A38" s="158" t="s">
        <v>452</v>
      </c>
      <c r="B38" s="159" t="s">
        <v>4</v>
      </c>
      <c r="C38" s="159" t="s">
        <v>154</v>
      </c>
      <c r="D38" s="159" t="s">
        <v>171</v>
      </c>
      <c r="E38" s="159" t="s">
        <v>192</v>
      </c>
      <c r="F38" s="159" t="s">
        <v>373</v>
      </c>
      <c r="G38" s="160">
        <v>280.39999999999998</v>
      </c>
      <c r="H38" s="160">
        <v>70.099999999999994</v>
      </c>
      <c r="I38" s="153">
        <f t="shared" si="0"/>
        <v>25</v>
      </c>
    </row>
    <row r="39" spans="1:11" ht="31.5">
      <c r="A39" s="151" t="s">
        <v>369</v>
      </c>
      <c r="B39" s="152" t="s">
        <v>4</v>
      </c>
      <c r="C39" s="152" t="s">
        <v>154</v>
      </c>
      <c r="D39" s="152" t="s">
        <v>160</v>
      </c>
      <c r="E39" s="152" t="s">
        <v>435</v>
      </c>
      <c r="F39" s="152" t="s">
        <v>436</v>
      </c>
      <c r="G39" s="154">
        <f>G40</f>
        <v>1303.22</v>
      </c>
      <c r="H39" s="154">
        <f>H40</f>
        <v>54.95</v>
      </c>
      <c r="I39" s="153">
        <f t="shared" si="0"/>
        <v>4.2164791823329901</v>
      </c>
    </row>
    <row r="40" spans="1:11" ht="31.5">
      <c r="A40" s="155" t="s">
        <v>453</v>
      </c>
      <c r="B40" s="156" t="s">
        <v>4</v>
      </c>
      <c r="C40" s="156" t="s">
        <v>154</v>
      </c>
      <c r="D40" s="156" t="s">
        <v>160</v>
      </c>
      <c r="E40" s="156" t="s">
        <v>454</v>
      </c>
      <c r="F40" s="156" t="s">
        <v>436</v>
      </c>
      <c r="G40" s="157">
        <f>G41+G42</f>
        <v>1303.22</v>
      </c>
      <c r="H40" s="157">
        <f>H41+H42</f>
        <v>54.95</v>
      </c>
      <c r="I40" s="166">
        <f t="shared" si="0"/>
        <v>4.2164791823329901</v>
      </c>
    </row>
    <row r="41" spans="1:11" ht="63">
      <c r="A41" s="158" t="s">
        <v>455</v>
      </c>
      <c r="B41" s="159" t="s">
        <v>4</v>
      </c>
      <c r="C41" s="159" t="s">
        <v>154</v>
      </c>
      <c r="D41" s="159" t="s">
        <v>160</v>
      </c>
      <c r="E41" s="159" t="s">
        <v>454</v>
      </c>
      <c r="F41" s="159" t="s">
        <v>351</v>
      </c>
      <c r="G41" s="160">
        <v>54.95</v>
      </c>
      <c r="H41" s="160">
        <v>54.95</v>
      </c>
      <c r="I41" s="167">
        <f t="shared" si="0"/>
        <v>100</v>
      </c>
    </row>
    <row r="42" spans="1:11" ht="47.25">
      <c r="A42" s="158" t="s">
        <v>456</v>
      </c>
      <c r="B42" s="159" t="s">
        <v>4</v>
      </c>
      <c r="C42" s="159" t="s">
        <v>154</v>
      </c>
      <c r="D42" s="159" t="s">
        <v>160</v>
      </c>
      <c r="E42" s="159" t="s">
        <v>454</v>
      </c>
      <c r="F42" s="159" t="s">
        <v>371</v>
      </c>
      <c r="G42" s="160">
        <v>1248.27</v>
      </c>
      <c r="H42" s="160">
        <v>0</v>
      </c>
      <c r="I42" s="167">
        <f t="shared" si="0"/>
        <v>0</v>
      </c>
      <c r="K42" s="122"/>
    </row>
    <row r="43" spans="1:11" ht="15.75">
      <c r="A43" s="151" t="s">
        <v>11</v>
      </c>
      <c r="B43" s="152" t="s">
        <v>4</v>
      </c>
      <c r="C43" s="152" t="s">
        <v>154</v>
      </c>
      <c r="D43" s="152" t="s">
        <v>148</v>
      </c>
      <c r="E43" s="152" t="s">
        <v>435</v>
      </c>
      <c r="F43" s="152" t="s">
        <v>436</v>
      </c>
      <c r="G43" s="154">
        <f>G44</f>
        <v>1000</v>
      </c>
      <c r="H43" s="154">
        <f>H44</f>
        <v>0</v>
      </c>
      <c r="I43" s="153">
        <f t="shared" si="0"/>
        <v>0</v>
      </c>
    </row>
    <row r="44" spans="1:11" ht="31.5">
      <c r="A44" s="155" t="s">
        <v>237</v>
      </c>
      <c r="B44" s="156" t="s">
        <v>4</v>
      </c>
      <c r="C44" s="156" t="s">
        <v>154</v>
      </c>
      <c r="D44" s="156" t="s">
        <v>148</v>
      </c>
      <c r="E44" s="156" t="s">
        <v>193</v>
      </c>
      <c r="F44" s="156" t="s">
        <v>436</v>
      </c>
      <c r="G44" s="157">
        <f>G45</f>
        <v>1000</v>
      </c>
      <c r="H44" s="157">
        <f>H45</f>
        <v>0</v>
      </c>
      <c r="I44" s="166">
        <f t="shared" si="0"/>
        <v>0</v>
      </c>
    </row>
    <row r="45" spans="1:11" ht="47.25">
      <c r="A45" s="158" t="s">
        <v>457</v>
      </c>
      <c r="B45" s="159" t="s">
        <v>4</v>
      </c>
      <c r="C45" s="159" t="s">
        <v>154</v>
      </c>
      <c r="D45" s="159" t="s">
        <v>148</v>
      </c>
      <c r="E45" s="159" t="s">
        <v>193</v>
      </c>
      <c r="F45" s="159" t="s">
        <v>382</v>
      </c>
      <c r="G45" s="160">
        <v>1000</v>
      </c>
      <c r="H45" s="160">
        <v>0</v>
      </c>
      <c r="I45" s="166">
        <f t="shared" si="0"/>
        <v>0</v>
      </c>
    </row>
    <row r="46" spans="1:11" ht="47.25">
      <c r="A46" s="151" t="s">
        <v>13</v>
      </c>
      <c r="B46" s="152" t="s">
        <v>4</v>
      </c>
      <c r="C46" s="152" t="s">
        <v>154</v>
      </c>
      <c r="D46" s="152" t="s">
        <v>170</v>
      </c>
      <c r="E46" s="152" t="s">
        <v>435</v>
      </c>
      <c r="F46" s="152" t="s">
        <v>436</v>
      </c>
      <c r="G46" s="154">
        <f>G47+G49+G51</f>
        <v>604</v>
      </c>
      <c r="H46" s="154">
        <f>H47+H49+H51</f>
        <v>147.125</v>
      </c>
      <c r="I46" s="153">
        <f t="shared" si="0"/>
        <v>24.358443708609272</v>
      </c>
    </row>
    <row r="47" spans="1:11" ht="47.25">
      <c r="A47" s="155" t="s">
        <v>222</v>
      </c>
      <c r="B47" s="156" t="s">
        <v>4</v>
      </c>
      <c r="C47" s="156" t="s">
        <v>154</v>
      </c>
      <c r="D47" s="156" t="s">
        <v>170</v>
      </c>
      <c r="E47" s="156" t="s">
        <v>183</v>
      </c>
      <c r="F47" s="156" t="s">
        <v>436</v>
      </c>
      <c r="G47" s="157">
        <f>G48</f>
        <v>50</v>
      </c>
      <c r="H47" s="157">
        <f>H48</f>
        <v>0</v>
      </c>
      <c r="I47" s="166">
        <f t="shared" si="0"/>
        <v>0</v>
      </c>
    </row>
    <row r="48" spans="1:11" ht="63">
      <c r="A48" s="158" t="s">
        <v>458</v>
      </c>
      <c r="B48" s="159" t="s">
        <v>4</v>
      </c>
      <c r="C48" s="159" t="s">
        <v>154</v>
      </c>
      <c r="D48" s="159" t="s">
        <v>170</v>
      </c>
      <c r="E48" s="159" t="s">
        <v>183</v>
      </c>
      <c r="F48" s="159" t="s">
        <v>353</v>
      </c>
      <c r="G48" s="160">
        <v>50</v>
      </c>
      <c r="H48" s="160">
        <v>0</v>
      </c>
      <c r="I48" s="166">
        <f t="shared" si="0"/>
        <v>0</v>
      </c>
    </row>
    <row r="49" spans="1:9" ht="63">
      <c r="A49" s="155" t="s">
        <v>314</v>
      </c>
      <c r="B49" s="156" t="s">
        <v>4</v>
      </c>
      <c r="C49" s="156" t="s">
        <v>154</v>
      </c>
      <c r="D49" s="156" t="s">
        <v>170</v>
      </c>
      <c r="E49" s="156" t="s">
        <v>315</v>
      </c>
      <c r="F49" s="156" t="s">
        <v>436</v>
      </c>
      <c r="G49" s="157">
        <f>G50</f>
        <v>254</v>
      </c>
      <c r="H49" s="157">
        <f>H50</f>
        <v>54</v>
      </c>
      <c r="I49" s="166">
        <f t="shared" si="0"/>
        <v>21.259842519685041</v>
      </c>
    </row>
    <row r="50" spans="1:9" ht="94.5">
      <c r="A50" s="158" t="s">
        <v>459</v>
      </c>
      <c r="B50" s="159" t="s">
        <v>4</v>
      </c>
      <c r="C50" s="159" t="s">
        <v>154</v>
      </c>
      <c r="D50" s="159" t="s">
        <v>170</v>
      </c>
      <c r="E50" s="159" t="s">
        <v>315</v>
      </c>
      <c r="F50" s="159" t="s">
        <v>351</v>
      </c>
      <c r="G50" s="160">
        <v>254</v>
      </c>
      <c r="H50" s="160">
        <v>54</v>
      </c>
      <c r="I50" s="166">
        <f t="shared" si="0"/>
        <v>21.259842519685041</v>
      </c>
    </row>
    <row r="51" spans="1:9" ht="110.25">
      <c r="A51" s="155" t="s">
        <v>238</v>
      </c>
      <c r="B51" s="156" t="s">
        <v>4</v>
      </c>
      <c r="C51" s="156" t="s">
        <v>154</v>
      </c>
      <c r="D51" s="156" t="s">
        <v>170</v>
      </c>
      <c r="E51" s="156" t="s">
        <v>194</v>
      </c>
      <c r="F51" s="156" t="s">
        <v>436</v>
      </c>
      <c r="G51" s="157">
        <f>G52</f>
        <v>300</v>
      </c>
      <c r="H51" s="157">
        <f>H52</f>
        <v>93.125</v>
      </c>
      <c r="I51" s="166">
        <f t="shared" si="0"/>
        <v>31.041666666666668</v>
      </c>
    </row>
    <row r="52" spans="1:9" ht="141.75">
      <c r="A52" s="158" t="s">
        <v>460</v>
      </c>
      <c r="B52" s="159" t="s">
        <v>4</v>
      </c>
      <c r="C52" s="159" t="s">
        <v>154</v>
      </c>
      <c r="D52" s="159" t="s">
        <v>170</v>
      </c>
      <c r="E52" s="159" t="s">
        <v>194</v>
      </c>
      <c r="F52" s="159" t="s">
        <v>351</v>
      </c>
      <c r="G52" s="160">
        <v>300</v>
      </c>
      <c r="H52" s="160">
        <v>93.125</v>
      </c>
      <c r="I52" s="166">
        <f t="shared" si="0"/>
        <v>31.041666666666668</v>
      </c>
    </row>
    <row r="53" spans="1:9" ht="31.5">
      <c r="A53" s="151" t="s">
        <v>26</v>
      </c>
      <c r="B53" s="152" t="s">
        <v>4</v>
      </c>
      <c r="C53" s="152" t="s">
        <v>147</v>
      </c>
      <c r="D53" s="152" t="s">
        <v>150</v>
      </c>
      <c r="E53" s="152" t="s">
        <v>435</v>
      </c>
      <c r="F53" s="152" t="s">
        <v>436</v>
      </c>
      <c r="G53" s="154">
        <f>G54</f>
        <v>346.4</v>
      </c>
      <c r="H53" s="154">
        <f>H54</f>
        <v>65.123000000000005</v>
      </c>
      <c r="I53" s="153">
        <f t="shared" si="0"/>
        <v>18.799942263279448</v>
      </c>
    </row>
    <row r="54" spans="1:9" ht="31.5">
      <c r="A54" s="151" t="s">
        <v>89</v>
      </c>
      <c r="B54" s="152" t="s">
        <v>4</v>
      </c>
      <c r="C54" s="152" t="s">
        <v>147</v>
      </c>
      <c r="D54" s="152" t="s">
        <v>162</v>
      </c>
      <c r="E54" s="152" t="s">
        <v>435</v>
      </c>
      <c r="F54" s="152" t="s">
        <v>436</v>
      </c>
      <c r="G54" s="154">
        <f>G55</f>
        <v>346.4</v>
      </c>
      <c r="H54" s="154">
        <f>H55</f>
        <v>65.123000000000005</v>
      </c>
      <c r="I54" s="153">
        <f t="shared" si="0"/>
        <v>18.799942263279448</v>
      </c>
    </row>
    <row r="55" spans="1:9" ht="63">
      <c r="A55" s="155" t="s">
        <v>239</v>
      </c>
      <c r="B55" s="156" t="s">
        <v>4</v>
      </c>
      <c r="C55" s="156" t="s">
        <v>147</v>
      </c>
      <c r="D55" s="156" t="s">
        <v>162</v>
      </c>
      <c r="E55" s="156" t="s">
        <v>195</v>
      </c>
      <c r="F55" s="156" t="s">
        <v>436</v>
      </c>
      <c r="G55" s="157">
        <f>G56+G57</f>
        <v>346.4</v>
      </c>
      <c r="H55" s="157">
        <f>H56+H57</f>
        <v>65.123000000000005</v>
      </c>
      <c r="I55" s="166">
        <f t="shared" si="0"/>
        <v>18.799942263279448</v>
      </c>
    </row>
    <row r="56" spans="1:9" ht="110.25">
      <c r="A56" s="158" t="s">
        <v>461</v>
      </c>
      <c r="B56" s="159" t="s">
        <v>4</v>
      </c>
      <c r="C56" s="159" t="s">
        <v>147</v>
      </c>
      <c r="D56" s="159" t="s">
        <v>162</v>
      </c>
      <c r="E56" s="159" t="s">
        <v>195</v>
      </c>
      <c r="F56" s="159" t="s">
        <v>360</v>
      </c>
      <c r="G56" s="160">
        <v>266.05</v>
      </c>
      <c r="H56" s="160">
        <v>51.731999999999999</v>
      </c>
      <c r="I56" s="166">
        <f t="shared" si="0"/>
        <v>19.444465326066528</v>
      </c>
    </row>
    <row r="57" spans="1:9" ht="173.25">
      <c r="A57" s="158" t="s">
        <v>462</v>
      </c>
      <c r="B57" s="159" t="s">
        <v>4</v>
      </c>
      <c r="C57" s="159" t="s">
        <v>147</v>
      </c>
      <c r="D57" s="159" t="s">
        <v>162</v>
      </c>
      <c r="E57" s="159" t="s">
        <v>195</v>
      </c>
      <c r="F57" s="159" t="s">
        <v>361</v>
      </c>
      <c r="G57" s="160">
        <v>80.349999999999994</v>
      </c>
      <c r="H57" s="160">
        <v>13.391</v>
      </c>
      <c r="I57" s="166">
        <f t="shared" si="0"/>
        <v>16.665836963285628</v>
      </c>
    </row>
    <row r="58" spans="1:9" ht="63">
      <c r="A58" s="151" t="s">
        <v>90</v>
      </c>
      <c r="B58" s="152" t="s">
        <v>4</v>
      </c>
      <c r="C58" s="152" t="s">
        <v>162</v>
      </c>
      <c r="D58" s="152" t="s">
        <v>150</v>
      </c>
      <c r="E58" s="152" t="s">
        <v>435</v>
      </c>
      <c r="F58" s="152" t="s">
        <v>436</v>
      </c>
      <c r="G58" s="154">
        <f t="shared" ref="G58:H60" si="1">G59</f>
        <v>500</v>
      </c>
      <c r="H58" s="154">
        <f t="shared" si="1"/>
        <v>25</v>
      </c>
      <c r="I58" s="153">
        <f t="shared" si="0"/>
        <v>5</v>
      </c>
    </row>
    <row r="59" spans="1:9" ht="63">
      <c r="A59" s="151" t="s">
        <v>167</v>
      </c>
      <c r="B59" s="152" t="s">
        <v>4</v>
      </c>
      <c r="C59" s="152" t="s">
        <v>162</v>
      </c>
      <c r="D59" s="152" t="s">
        <v>166</v>
      </c>
      <c r="E59" s="152" t="s">
        <v>435</v>
      </c>
      <c r="F59" s="152" t="s">
        <v>436</v>
      </c>
      <c r="G59" s="154">
        <f t="shared" si="1"/>
        <v>500</v>
      </c>
      <c r="H59" s="154">
        <f t="shared" si="1"/>
        <v>25</v>
      </c>
      <c r="I59" s="153">
        <f t="shared" si="0"/>
        <v>5</v>
      </c>
    </row>
    <row r="60" spans="1:9" ht="31.5">
      <c r="A60" s="155" t="s">
        <v>245</v>
      </c>
      <c r="B60" s="156" t="s">
        <v>4</v>
      </c>
      <c r="C60" s="156" t="s">
        <v>162</v>
      </c>
      <c r="D60" s="156" t="s">
        <v>166</v>
      </c>
      <c r="E60" s="156" t="s">
        <v>244</v>
      </c>
      <c r="F60" s="156" t="s">
        <v>436</v>
      </c>
      <c r="G60" s="157">
        <f t="shared" si="1"/>
        <v>500</v>
      </c>
      <c r="H60" s="157">
        <f t="shared" si="1"/>
        <v>25</v>
      </c>
      <c r="I60" s="166">
        <f t="shared" si="0"/>
        <v>5</v>
      </c>
    </row>
    <row r="61" spans="1:9" ht="63">
      <c r="A61" s="158" t="s">
        <v>463</v>
      </c>
      <c r="B61" s="159" t="s">
        <v>4</v>
      </c>
      <c r="C61" s="159" t="s">
        <v>162</v>
      </c>
      <c r="D61" s="159" t="s">
        <v>166</v>
      </c>
      <c r="E61" s="159" t="s">
        <v>244</v>
      </c>
      <c r="F61" s="159" t="s">
        <v>351</v>
      </c>
      <c r="G61" s="160">
        <v>500</v>
      </c>
      <c r="H61" s="160">
        <v>25</v>
      </c>
      <c r="I61" s="166">
        <f t="shared" si="0"/>
        <v>5</v>
      </c>
    </row>
    <row r="62" spans="1:9" ht="31.5">
      <c r="A62" s="151" t="s">
        <v>92</v>
      </c>
      <c r="B62" s="152" t="s">
        <v>4</v>
      </c>
      <c r="C62" s="152" t="s">
        <v>151</v>
      </c>
      <c r="D62" s="152" t="s">
        <v>150</v>
      </c>
      <c r="E62" s="152" t="s">
        <v>435</v>
      </c>
      <c r="F62" s="152" t="s">
        <v>436</v>
      </c>
      <c r="G62" s="154">
        <f>G63+G74</f>
        <v>42867.66</v>
      </c>
      <c r="H62" s="154">
        <f>H63+H74</f>
        <v>2652</v>
      </c>
      <c r="I62" s="153">
        <f t="shared" si="0"/>
        <v>6.1864818373571122</v>
      </c>
    </row>
    <row r="63" spans="1:9" ht="31.5">
      <c r="A63" s="151" t="s">
        <v>94</v>
      </c>
      <c r="B63" s="152" t="s">
        <v>4</v>
      </c>
      <c r="C63" s="152" t="s">
        <v>151</v>
      </c>
      <c r="D63" s="152" t="s">
        <v>165</v>
      </c>
      <c r="E63" s="152" t="s">
        <v>435</v>
      </c>
      <c r="F63" s="152" t="s">
        <v>436</v>
      </c>
      <c r="G63" s="154">
        <f>G64+G66+G68+G70+G72</f>
        <v>40362.660000000003</v>
      </c>
      <c r="H63" s="154">
        <f>H64+H66+H68+H70+H72</f>
        <v>2616</v>
      </c>
      <c r="I63" s="153">
        <f t="shared" si="0"/>
        <v>6.4812378569697833</v>
      </c>
    </row>
    <row r="64" spans="1:9" ht="31.5">
      <c r="A64" s="155" t="s">
        <v>247</v>
      </c>
      <c r="B64" s="156" t="s">
        <v>4</v>
      </c>
      <c r="C64" s="156" t="s">
        <v>151</v>
      </c>
      <c r="D64" s="156" t="s">
        <v>165</v>
      </c>
      <c r="E64" s="156" t="s">
        <v>196</v>
      </c>
      <c r="F64" s="156" t="s">
        <v>436</v>
      </c>
      <c r="G64" s="157">
        <f>G65</f>
        <v>6365</v>
      </c>
      <c r="H64" s="157">
        <f>H65</f>
        <v>2616</v>
      </c>
      <c r="I64" s="166">
        <f t="shared" si="0"/>
        <v>41.099764336213667</v>
      </c>
    </row>
    <row r="65" spans="1:9" ht="63">
      <c r="A65" s="158" t="s">
        <v>464</v>
      </c>
      <c r="B65" s="159" t="s">
        <v>4</v>
      </c>
      <c r="C65" s="159" t="s">
        <v>151</v>
      </c>
      <c r="D65" s="159" t="s">
        <v>165</v>
      </c>
      <c r="E65" s="159" t="s">
        <v>196</v>
      </c>
      <c r="F65" s="159" t="s">
        <v>351</v>
      </c>
      <c r="G65" s="160">
        <v>6365</v>
      </c>
      <c r="H65" s="160">
        <v>2616</v>
      </c>
      <c r="I65" s="166">
        <f t="shared" si="0"/>
        <v>41.099764336213667</v>
      </c>
    </row>
    <row r="66" spans="1:9" ht="47.25">
      <c r="A66" s="155" t="s">
        <v>248</v>
      </c>
      <c r="B66" s="156" t="s">
        <v>4</v>
      </c>
      <c r="C66" s="156" t="s">
        <v>151</v>
      </c>
      <c r="D66" s="156" t="s">
        <v>165</v>
      </c>
      <c r="E66" s="156" t="s">
        <v>197</v>
      </c>
      <c r="F66" s="156" t="s">
        <v>436</v>
      </c>
      <c r="G66" s="157">
        <f>G67</f>
        <v>20698.740000000002</v>
      </c>
      <c r="H66" s="157">
        <f>H67</f>
        <v>0</v>
      </c>
      <c r="I66" s="166">
        <f t="shared" si="0"/>
        <v>0</v>
      </c>
    </row>
    <row r="67" spans="1:9" ht="78.75">
      <c r="A67" s="158" t="s">
        <v>465</v>
      </c>
      <c r="B67" s="159" t="s">
        <v>4</v>
      </c>
      <c r="C67" s="159" t="s">
        <v>151</v>
      </c>
      <c r="D67" s="159" t="s">
        <v>165</v>
      </c>
      <c r="E67" s="159" t="s">
        <v>197</v>
      </c>
      <c r="F67" s="159" t="s">
        <v>351</v>
      </c>
      <c r="G67" s="160">
        <v>20698.740000000002</v>
      </c>
      <c r="H67" s="160">
        <v>0</v>
      </c>
      <c r="I67" s="166">
        <f t="shared" si="0"/>
        <v>0</v>
      </c>
    </row>
    <row r="68" spans="1:9" ht="204.75">
      <c r="A68" s="161" t="s">
        <v>249</v>
      </c>
      <c r="B68" s="156" t="s">
        <v>4</v>
      </c>
      <c r="C68" s="156" t="s">
        <v>151</v>
      </c>
      <c r="D68" s="156" t="s">
        <v>165</v>
      </c>
      <c r="E68" s="156" t="s">
        <v>198</v>
      </c>
      <c r="F68" s="156" t="s">
        <v>436</v>
      </c>
      <c r="G68" s="157">
        <f>G69</f>
        <v>1915.99</v>
      </c>
      <c r="H68" s="157">
        <f>H69</f>
        <v>0</v>
      </c>
      <c r="I68" s="166">
        <f t="shared" si="0"/>
        <v>0</v>
      </c>
    </row>
    <row r="69" spans="1:9" ht="220.5">
      <c r="A69" s="162" t="s">
        <v>466</v>
      </c>
      <c r="B69" s="159" t="s">
        <v>4</v>
      </c>
      <c r="C69" s="159" t="s">
        <v>151</v>
      </c>
      <c r="D69" s="159" t="s">
        <v>165</v>
      </c>
      <c r="E69" s="159" t="s">
        <v>198</v>
      </c>
      <c r="F69" s="159" t="s">
        <v>351</v>
      </c>
      <c r="G69" s="160">
        <v>1915.99</v>
      </c>
      <c r="H69" s="160">
        <v>0</v>
      </c>
      <c r="I69" s="166">
        <f t="shared" si="0"/>
        <v>0</v>
      </c>
    </row>
    <row r="70" spans="1:9" ht="63">
      <c r="A70" s="155" t="s">
        <v>251</v>
      </c>
      <c r="B70" s="156" t="s">
        <v>4</v>
      </c>
      <c r="C70" s="156" t="s">
        <v>151</v>
      </c>
      <c r="D70" s="156" t="s">
        <v>165</v>
      </c>
      <c r="E70" s="156" t="s">
        <v>199</v>
      </c>
      <c r="F70" s="156" t="s">
        <v>436</v>
      </c>
      <c r="G70" s="157">
        <f>G71</f>
        <v>10</v>
      </c>
      <c r="H70" s="157">
        <f>H71</f>
        <v>0</v>
      </c>
      <c r="I70" s="153">
        <f t="shared" si="0"/>
        <v>0</v>
      </c>
    </row>
    <row r="71" spans="1:9" ht="110.25">
      <c r="A71" s="158" t="s">
        <v>467</v>
      </c>
      <c r="B71" s="159" t="s">
        <v>4</v>
      </c>
      <c r="C71" s="159" t="s">
        <v>151</v>
      </c>
      <c r="D71" s="159" t="s">
        <v>165</v>
      </c>
      <c r="E71" s="159" t="s">
        <v>199</v>
      </c>
      <c r="F71" s="159" t="s">
        <v>351</v>
      </c>
      <c r="G71" s="160">
        <v>10</v>
      </c>
      <c r="H71" s="160">
        <v>0</v>
      </c>
      <c r="I71" s="166">
        <f t="shared" si="0"/>
        <v>0</v>
      </c>
    </row>
    <row r="72" spans="1:9" ht="94.5">
      <c r="A72" s="155" t="s">
        <v>468</v>
      </c>
      <c r="B72" s="156" t="s">
        <v>4</v>
      </c>
      <c r="C72" s="156" t="s">
        <v>151</v>
      </c>
      <c r="D72" s="156" t="s">
        <v>165</v>
      </c>
      <c r="E72" s="156" t="s">
        <v>469</v>
      </c>
      <c r="F72" s="156" t="s">
        <v>436</v>
      </c>
      <c r="G72" s="157">
        <f>G73</f>
        <v>11372.93</v>
      </c>
      <c r="H72" s="157">
        <f>H73</f>
        <v>0</v>
      </c>
      <c r="I72" s="166">
        <f t="shared" si="0"/>
        <v>0</v>
      </c>
    </row>
    <row r="73" spans="1:9" ht="126">
      <c r="A73" s="158" t="s">
        <v>470</v>
      </c>
      <c r="B73" s="159" t="s">
        <v>4</v>
      </c>
      <c r="C73" s="159" t="s">
        <v>151</v>
      </c>
      <c r="D73" s="159" t="s">
        <v>165</v>
      </c>
      <c r="E73" s="159" t="s">
        <v>469</v>
      </c>
      <c r="F73" s="159" t="s">
        <v>351</v>
      </c>
      <c r="G73" s="160">
        <v>11372.93</v>
      </c>
      <c r="H73" s="160">
        <v>0</v>
      </c>
      <c r="I73" s="166">
        <f t="shared" si="0"/>
        <v>0</v>
      </c>
    </row>
    <row r="74" spans="1:9" ht="31.5">
      <c r="A74" s="151" t="s">
        <v>95</v>
      </c>
      <c r="B74" s="152" t="s">
        <v>4</v>
      </c>
      <c r="C74" s="152" t="s">
        <v>151</v>
      </c>
      <c r="D74" s="152" t="s">
        <v>164</v>
      </c>
      <c r="E74" s="152" t="s">
        <v>435</v>
      </c>
      <c r="F74" s="152" t="s">
        <v>436</v>
      </c>
      <c r="G74" s="154">
        <f>G75+G77</f>
        <v>2505</v>
      </c>
      <c r="H74" s="154">
        <f>H75+H77</f>
        <v>36</v>
      </c>
      <c r="I74" s="153">
        <f t="shared" si="0"/>
        <v>1.437125748502994</v>
      </c>
    </row>
    <row r="75" spans="1:9" ht="47.25">
      <c r="A75" s="155" t="s">
        <v>254</v>
      </c>
      <c r="B75" s="156" t="s">
        <v>4</v>
      </c>
      <c r="C75" s="156" t="s">
        <v>151</v>
      </c>
      <c r="D75" s="156" t="s">
        <v>164</v>
      </c>
      <c r="E75" s="156" t="s">
        <v>200</v>
      </c>
      <c r="F75" s="156" t="s">
        <v>436</v>
      </c>
      <c r="G75" s="157">
        <f>G76</f>
        <v>5</v>
      </c>
      <c r="H75" s="157">
        <f>H76</f>
        <v>0</v>
      </c>
      <c r="I75" s="166">
        <f t="shared" ref="I75:I138" si="2">H75/G75*100</f>
        <v>0</v>
      </c>
    </row>
    <row r="76" spans="1:9" ht="78.75">
      <c r="A76" s="158" t="s">
        <v>471</v>
      </c>
      <c r="B76" s="159" t="s">
        <v>4</v>
      </c>
      <c r="C76" s="159" t="s">
        <v>151</v>
      </c>
      <c r="D76" s="159" t="s">
        <v>164</v>
      </c>
      <c r="E76" s="159" t="s">
        <v>200</v>
      </c>
      <c r="F76" s="159" t="s">
        <v>351</v>
      </c>
      <c r="G76" s="160">
        <v>5</v>
      </c>
      <c r="H76" s="160">
        <v>0</v>
      </c>
      <c r="I76" s="166">
        <f t="shared" si="2"/>
        <v>0</v>
      </c>
    </row>
    <row r="77" spans="1:9" ht="31.5">
      <c r="A77" s="155" t="s">
        <v>255</v>
      </c>
      <c r="B77" s="156" t="s">
        <v>4</v>
      </c>
      <c r="C77" s="156" t="s">
        <v>151</v>
      </c>
      <c r="D77" s="156" t="s">
        <v>164</v>
      </c>
      <c r="E77" s="156" t="s">
        <v>201</v>
      </c>
      <c r="F77" s="156" t="s">
        <v>436</v>
      </c>
      <c r="G77" s="157">
        <f>G78</f>
        <v>2500</v>
      </c>
      <c r="H77" s="157">
        <f>H78</f>
        <v>36</v>
      </c>
      <c r="I77" s="166">
        <f t="shared" si="2"/>
        <v>1.44</v>
      </c>
    </row>
    <row r="78" spans="1:9" ht="63">
      <c r="A78" s="158" t="s">
        <v>472</v>
      </c>
      <c r="B78" s="159" t="s">
        <v>4</v>
      </c>
      <c r="C78" s="159" t="s">
        <v>151</v>
      </c>
      <c r="D78" s="159" t="s">
        <v>164</v>
      </c>
      <c r="E78" s="159" t="s">
        <v>201</v>
      </c>
      <c r="F78" s="159" t="s">
        <v>351</v>
      </c>
      <c r="G78" s="160">
        <v>2500</v>
      </c>
      <c r="H78" s="160">
        <v>36</v>
      </c>
      <c r="I78" s="166">
        <f t="shared" si="2"/>
        <v>1.44</v>
      </c>
    </row>
    <row r="79" spans="1:9" ht="47.25">
      <c r="A79" s="151" t="s">
        <v>96</v>
      </c>
      <c r="B79" s="152" t="s">
        <v>4</v>
      </c>
      <c r="C79" s="152" t="s">
        <v>163</v>
      </c>
      <c r="D79" s="152" t="s">
        <v>150</v>
      </c>
      <c r="E79" s="152" t="s">
        <v>435</v>
      </c>
      <c r="F79" s="152" t="s">
        <v>436</v>
      </c>
      <c r="G79" s="154">
        <f>G80+G87+G92</f>
        <v>44531.23</v>
      </c>
      <c r="H79" s="154">
        <f>H80+H87+H92</f>
        <v>10979.828000000001</v>
      </c>
      <c r="I79" s="153">
        <f t="shared" si="2"/>
        <v>24.656466933430764</v>
      </c>
    </row>
    <row r="80" spans="1:9" ht="15.75">
      <c r="A80" s="151" t="s">
        <v>97</v>
      </c>
      <c r="B80" s="152" t="s">
        <v>4</v>
      </c>
      <c r="C80" s="152" t="s">
        <v>163</v>
      </c>
      <c r="D80" s="152" t="s">
        <v>154</v>
      </c>
      <c r="E80" s="152" t="s">
        <v>435</v>
      </c>
      <c r="F80" s="152" t="s">
        <v>436</v>
      </c>
      <c r="G80" s="154">
        <f>G81+G83+G85</f>
        <v>2276.0299999999997</v>
      </c>
      <c r="H80" s="154">
        <f>H81+H83+H85</f>
        <v>288.32400000000001</v>
      </c>
      <c r="I80" s="153">
        <f t="shared" si="2"/>
        <v>12.667847084616637</v>
      </c>
    </row>
    <row r="81" spans="1:9" ht="78.75">
      <c r="A81" s="155" t="s">
        <v>473</v>
      </c>
      <c r="B81" s="156" t="s">
        <v>4</v>
      </c>
      <c r="C81" s="156" t="s">
        <v>163</v>
      </c>
      <c r="D81" s="156" t="s">
        <v>154</v>
      </c>
      <c r="E81" s="156" t="s">
        <v>202</v>
      </c>
      <c r="F81" s="156" t="s">
        <v>436</v>
      </c>
      <c r="G81" s="157">
        <f>G82</f>
        <v>35.03</v>
      </c>
      <c r="H81" s="157">
        <f>H82</f>
        <v>8.7569999999999997</v>
      </c>
      <c r="I81" s="166">
        <f t="shared" si="2"/>
        <v>24.998572652012559</v>
      </c>
    </row>
    <row r="82" spans="1:9" ht="110.25">
      <c r="A82" s="158" t="s">
        <v>474</v>
      </c>
      <c r="B82" s="159" t="s">
        <v>4</v>
      </c>
      <c r="C82" s="159" t="s">
        <v>163</v>
      </c>
      <c r="D82" s="159" t="s">
        <v>154</v>
      </c>
      <c r="E82" s="159" t="s">
        <v>202</v>
      </c>
      <c r="F82" s="159" t="s">
        <v>373</v>
      </c>
      <c r="G82" s="160">
        <v>35.03</v>
      </c>
      <c r="H82" s="160">
        <v>8.7569999999999997</v>
      </c>
      <c r="I82" s="166">
        <f t="shared" si="2"/>
        <v>24.998572652012559</v>
      </c>
    </row>
    <row r="83" spans="1:9" ht="78.75">
      <c r="A83" s="155" t="s">
        <v>256</v>
      </c>
      <c r="B83" s="156" t="s">
        <v>4</v>
      </c>
      <c r="C83" s="156" t="s">
        <v>163</v>
      </c>
      <c r="D83" s="156" t="s">
        <v>154</v>
      </c>
      <c r="E83" s="156" t="s">
        <v>203</v>
      </c>
      <c r="F83" s="156" t="s">
        <v>436</v>
      </c>
      <c r="G83" s="157">
        <f>G84</f>
        <v>941</v>
      </c>
      <c r="H83" s="157">
        <f>H84</f>
        <v>48.7</v>
      </c>
      <c r="I83" s="166">
        <f t="shared" si="2"/>
        <v>5.1753453772582363</v>
      </c>
    </row>
    <row r="84" spans="1:9" ht="94.5">
      <c r="A84" s="158" t="s">
        <v>475</v>
      </c>
      <c r="B84" s="159" t="s">
        <v>4</v>
      </c>
      <c r="C84" s="159" t="s">
        <v>163</v>
      </c>
      <c r="D84" s="159" t="s">
        <v>154</v>
      </c>
      <c r="E84" s="159" t="s">
        <v>203</v>
      </c>
      <c r="F84" s="159" t="s">
        <v>351</v>
      </c>
      <c r="G84" s="160">
        <v>941</v>
      </c>
      <c r="H84" s="160">
        <v>48.7</v>
      </c>
      <c r="I84" s="166">
        <f t="shared" si="2"/>
        <v>5.1753453772582363</v>
      </c>
    </row>
    <row r="85" spans="1:9" ht="78.75">
      <c r="A85" s="155" t="s">
        <v>257</v>
      </c>
      <c r="B85" s="156" t="s">
        <v>4</v>
      </c>
      <c r="C85" s="156" t="s">
        <v>163</v>
      </c>
      <c r="D85" s="156" t="s">
        <v>154</v>
      </c>
      <c r="E85" s="156" t="s">
        <v>204</v>
      </c>
      <c r="F85" s="156" t="s">
        <v>436</v>
      </c>
      <c r="G85" s="157">
        <f>G86</f>
        <v>1300</v>
      </c>
      <c r="H85" s="157">
        <f>H86</f>
        <v>230.86699999999999</v>
      </c>
      <c r="I85" s="166">
        <f t="shared" si="2"/>
        <v>17.759</v>
      </c>
    </row>
    <row r="86" spans="1:9" ht="110.25">
      <c r="A86" s="158" t="s">
        <v>476</v>
      </c>
      <c r="B86" s="159" t="s">
        <v>4</v>
      </c>
      <c r="C86" s="159" t="s">
        <v>163</v>
      </c>
      <c r="D86" s="159" t="s">
        <v>154</v>
      </c>
      <c r="E86" s="159" t="s">
        <v>204</v>
      </c>
      <c r="F86" s="159" t="s">
        <v>351</v>
      </c>
      <c r="G86" s="160">
        <v>1300</v>
      </c>
      <c r="H86" s="160">
        <v>230.86699999999999</v>
      </c>
      <c r="I86" s="166">
        <f t="shared" si="2"/>
        <v>17.759</v>
      </c>
    </row>
    <row r="87" spans="1:9" ht="15.75">
      <c r="A87" s="151" t="s">
        <v>98</v>
      </c>
      <c r="B87" s="152" t="s">
        <v>4</v>
      </c>
      <c r="C87" s="152" t="s">
        <v>163</v>
      </c>
      <c r="D87" s="152" t="s">
        <v>147</v>
      </c>
      <c r="E87" s="152" t="s">
        <v>435</v>
      </c>
      <c r="F87" s="152" t="s">
        <v>436</v>
      </c>
      <c r="G87" s="154">
        <f>G88+G90</f>
        <v>238.22</v>
      </c>
      <c r="H87" s="154">
        <f>H88+H90</f>
        <v>44.015000000000001</v>
      </c>
      <c r="I87" s="153">
        <f t="shared" si="2"/>
        <v>18.476618252035934</v>
      </c>
    </row>
    <row r="88" spans="1:9" ht="110.25">
      <c r="A88" s="155" t="s">
        <v>258</v>
      </c>
      <c r="B88" s="156" t="s">
        <v>4</v>
      </c>
      <c r="C88" s="156" t="s">
        <v>163</v>
      </c>
      <c r="D88" s="156" t="s">
        <v>147</v>
      </c>
      <c r="E88" s="156" t="s">
        <v>205</v>
      </c>
      <c r="F88" s="156" t="s">
        <v>436</v>
      </c>
      <c r="G88" s="157">
        <f>G89</f>
        <v>138.22</v>
      </c>
      <c r="H88" s="157">
        <f>H89</f>
        <v>34.555</v>
      </c>
      <c r="I88" s="166">
        <f t="shared" si="2"/>
        <v>25</v>
      </c>
    </row>
    <row r="89" spans="1:9" ht="141.75">
      <c r="A89" s="158" t="s">
        <v>477</v>
      </c>
      <c r="B89" s="159" t="s">
        <v>4</v>
      </c>
      <c r="C89" s="159" t="s">
        <v>163</v>
      </c>
      <c r="D89" s="159" t="s">
        <v>147</v>
      </c>
      <c r="E89" s="159" t="s">
        <v>205</v>
      </c>
      <c r="F89" s="159" t="s">
        <v>373</v>
      </c>
      <c r="G89" s="160">
        <v>138.22</v>
      </c>
      <c r="H89" s="160">
        <v>34.555</v>
      </c>
      <c r="I89" s="166">
        <f t="shared" si="2"/>
        <v>25</v>
      </c>
    </row>
    <row r="90" spans="1:9" ht="78.75">
      <c r="A90" s="155" t="s">
        <v>256</v>
      </c>
      <c r="B90" s="156" t="s">
        <v>4</v>
      </c>
      <c r="C90" s="156" t="s">
        <v>163</v>
      </c>
      <c r="D90" s="156" t="s">
        <v>147</v>
      </c>
      <c r="E90" s="156" t="s">
        <v>203</v>
      </c>
      <c r="F90" s="156" t="s">
        <v>436</v>
      </c>
      <c r="G90" s="157">
        <f>G91</f>
        <v>100</v>
      </c>
      <c r="H90" s="157">
        <f>H91</f>
        <v>9.4600000000000009</v>
      </c>
      <c r="I90" s="166">
        <f t="shared" si="2"/>
        <v>9.4600000000000009</v>
      </c>
    </row>
    <row r="91" spans="1:9" ht="94.5">
      <c r="A91" s="158" t="s">
        <v>478</v>
      </c>
      <c r="B91" s="159" t="s">
        <v>4</v>
      </c>
      <c r="C91" s="159" t="s">
        <v>163</v>
      </c>
      <c r="D91" s="159" t="s">
        <v>147</v>
      </c>
      <c r="E91" s="159" t="s">
        <v>203</v>
      </c>
      <c r="F91" s="159" t="s">
        <v>352</v>
      </c>
      <c r="G91" s="160">
        <v>100</v>
      </c>
      <c r="H91" s="160">
        <v>9.4600000000000009</v>
      </c>
      <c r="I91" s="166">
        <f t="shared" si="2"/>
        <v>9.4600000000000009</v>
      </c>
    </row>
    <row r="92" spans="1:9" ht="15.75">
      <c r="A92" s="151" t="s">
        <v>99</v>
      </c>
      <c r="B92" s="152" t="s">
        <v>4</v>
      </c>
      <c r="C92" s="152" t="s">
        <v>163</v>
      </c>
      <c r="D92" s="152" t="s">
        <v>162</v>
      </c>
      <c r="E92" s="152" t="s">
        <v>435</v>
      </c>
      <c r="F92" s="152" t="s">
        <v>436</v>
      </c>
      <c r="G92" s="154">
        <f>G93+G95+G99+G101+G103+G105+G107+G109</f>
        <v>42016.98</v>
      </c>
      <c r="H92" s="154">
        <f>H93+H95+H99+H101+H103+H105+H107+H109</f>
        <v>10647.489000000001</v>
      </c>
      <c r="I92" s="153">
        <f t="shared" si="2"/>
        <v>25.340919314048747</v>
      </c>
    </row>
    <row r="93" spans="1:9" ht="47.25">
      <c r="A93" s="155" t="s">
        <v>289</v>
      </c>
      <c r="B93" s="156" t="s">
        <v>4</v>
      </c>
      <c r="C93" s="156" t="s">
        <v>163</v>
      </c>
      <c r="D93" s="156" t="s">
        <v>162</v>
      </c>
      <c r="E93" s="156" t="s">
        <v>479</v>
      </c>
      <c r="F93" s="156" t="s">
        <v>436</v>
      </c>
      <c r="G93" s="157">
        <f>G94</f>
        <v>14472.37</v>
      </c>
      <c r="H93" s="157">
        <f>H94</f>
        <v>4341.71</v>
      </c>
      <c r="I93" s="166">
        <f t="shared" si="2"/>
        <v>29.999993090281684</v>
      </c>
    </row>
    <row r="94" spans="1:9" ht="78.75">
      <c r="A94" s="158" t="s">
        <v>480</v>
      </c>
      <c r="B94" s="159" t="s">
        <v>4</v>
      </c>
      <c r="C94" s="159" t="s">
        <v>163</v>
      </c>
      <c r="D94" s="159" t="s">
        <v>162</v>
      </c>
      <c r="E94" s="159" t="s">
        <v>479</v>
      </c>
      <c r="F94" s="159" t="s">
        <v>351</v>
      </c>
      <c r="G94" s="160">
        <v>14472.37</v>
      </c>
      <c r="H94" s="160">
        <v>4341.71</v>
      </c>
      <c r="I94" s="166">
        <f t="shared" si="2"/>
        <v>29.999993090281684</v>
      </c>
    </row>
    <row r="95" spans="1:9" ht="31.5">
      <c r="A95" s="155" t="s">
        <v>259</v>
      </c>
      <c r="B95" s="156" t="s">
        <v>4</v>
      </c>
      <c r="C95" s="156" t="s">
        <v>163</v>
      </c>
      <c r="D95" s="156" t="s">
        <v>162</v>
      </c>
      <c r="E95" s="156" t="s">
        <v>206</v>
      </c>
      <c r="F95" s="156" t="s">
        <v>436</v>
      </c>
      <c r="G95" s="157">
        <f>G96+G97+G98</f>
        <v>5310</v>
      </c>
      <c r="H95" s="157">
        <f>H96+H97+H98</f>
        <v>1085.335</v>
      </c>
      <c r="I95" s="166">
        <f t="shared" si="2"/>
        <v>20.439453860640302</v>
      </c>
    </row>
    <row r="96" spans="1:9" ht="47.25">
      <c r="A96" s="158" t="s">
        <v>481</v>
      </c>
      <c r="B96" s="159" t="s">
        <v>4</v>
      </c>
      <c r="C96" s="159" t="s">
        <v>163</v>
      </c>
      <c r="D96" s="159" t="s">
        <v>162</v>
      </c>
      <c r="E96" s="159" t="s">
        <v>206</v>
      </c>
      <c r="F96" s="159" t="s">
        <v>351</v>
      </c>
      <c r="G96" s="160">
        <v>1800</v>
      </c>
      <c r="H96" s="160">
        <v>0</v>
      </c>
      <c r="I96" s="166">
        <f t="shared" si="2"/>
        <v>0</v>
      </c>
    </row>
    <row r="97" spans="1:10" ht="47.25">
      <c r="A97" s="158" t="s">
        <v>482</v>
      </c>
      <c r="B97" s="159" t="s">
        <v>4</v>
      </c>
      <c r="C97" s="159" t="s">
        <v>163</v>
      </c>
      <c r="D97" s="159" t="s">
        <v>162</v>
      </c>
      <c r="E97" s="159" t="s">
        <v>206</v>
      </c>
      <c r="F97" s="159" t="s">
        <v>352</v>
      </c>
      <c r="G97" s="160">
        <v>3500</v>
      </c>
      <c r="H97" s="160">
        <v>1084.2840000000001</v>
      </c>
      <c r="I97" s="166">
        <f t="shared" si="2"/>
        <v>30.97954285714286</v>
      </c>
    </row>
    <row r="98" spans="1:10" ht="47.25">
      <c r="A98" s="158" t="s">
        <v>483</v>
      </c>
      <c r="B98" s="159" t="s">
        <v>4</v>
      </c>
      <c r="C98" s="159" t="s">
        <v>163</v>
      </c>
      <c r="D98" s="159" t="s">
        <v>162</v>
      </c>
      <c r="E98" s="159" t="s">
        <v>206</v>
      </c>
      <c r="F98" s="159" t="s">
        <v>355</v>
      </c>
      <c r="G98" s="160">
        <v>10</v>
      </c>
      <c r="H98" s="160">
        <v>1.0509999999999999</v>
      </c>
      <c r="I98" s="166">
        <f t="shared" si="2"/>
        <v>10.51</v>
      </c>
    </row>
    <row r="99" spans="1:10" ht="31.5">
      <c r="A99" s="155" t="s">
        <v>260</v>
      </c>
      <c r="B99" s="156" t="s">
        <v>4</v>
      </c>
      <c r="C99" s="156" t="s">
        <v>163</v>
      </c>
      <c r="D99" s="156" t="s">
        <v>162</v>
      </c>
      <c r="E99" s="156" t="s">
        <v>207</v>
      </c>
      <c r="F99" s="156" t="s">
        <v>436</v>
      </c>
      <c r="G99" s="157">
        <f>G100</f>
        <v>300</v>
      </c>
      <c r="H99" s="157">
        <f>H100</f>
        <v>0</v>
      </c>
      <c r="I99" s="166">
        <f t="shared" si="2"/>
        <v>0</v>
      </c>
    </row>
    <row r="100" spans="1:10" ht="47.25">
      <c r="A100" s="158" t="s">
        <v>484</v>
      </c>
      <c r="B100" s="159" t="s">
        <v>4</v>
      </c>
      <c r="C100" s="159" t="s">
        <v>163</v>
      </c>
      <c r="D100" s="159" t="s">
        <v>162</v>
      </c>
      <c r="E100" s="159" t="s">
        <v>207</v>
      </c>
      <c r="F100" s="159" t="s">
        <v>351</v>
      </c>
      <c r="G100" s="160">
        <v>300</v>
      </c>
      <c r="H100" s="160">
        <v>0</v>
      </c>
      <c r="I100" s="166">
        <f t="shared" si="2"/>
        <v>0</v>
      </c>
    </row>
    <row r="101" spans="1:10" ht="31.5">
      <c r="A101" s="155" t="s">
        <v>261</v>
      </c>
      <c r="B101" s="156" t="s">
        <v>4</v>
      </c>
      <c r="C101" s="156" t="s">
        <v>163</v>
      </c>
      <c r="D101" s="156" t="s">
        <v>162</v>
      </c>
      <c r="E101" s="156" t="s">
        <v>208</v>
      </c>
      <c r="F101" s="156" t="s">
        <v>436</v>
      </c>
      <c r="G101" s="157">
        <f>G102</f>
        <v>6411.19</v>
      </c>
      <c r="H101" s="157">
        <f>H102</f>
        <v>1482.261</v>
      </c>
      <c r="I101" s="166">
        <f t="shared" si="2"/>
        <v>23.11990441712069</v>
      </c>
    </row>
    <row r="102" spans="1:10" ht="63">
      <c r="A102" s="158" t="s">
        <v>485</v>
      </c>
      <c r="B102" s="159" t="s">
        <v>4</v>
      </c>
      <c r="C102" s="159" t="s">
        <v>163</v>
      </c>
      <c r="D102" s="159" t="s">
        <v>162</v>
      </c>
      <c r="E102" s="159" t="s">
        <v>208</v>
      </c>
      <c r="F102" s="159" t="s">
        <v>351</v>
      </c>
      <c r="G102" s="160">
        <v>6411.19</v>
      </c>
      <c r="H102" s="160">
        <v>1482.261</v>
      </c>
      <c r="I102" s="166">
        <f t="shared" si="2"/>
        <v>23.11990441712069</v>
      </c>
    </row>
    <row r="103" spans="1:10" ht="47.25">
      <c r="A103" s="155" t="s">
        <v>486</v>
      </c>
      <c r="B103" s="156" t="s">
        <v>4</v>
      </c>
      <c r="C103" s="156" t="s">
        <v>163</v>
      </c>
      <c r="D103" s="156" t="s">
        <v>162</v>
      </c>
      <c r="E103" s="156" t="s">
        <v>487</v>
      </c>
      <c r="F103" s="156" t="s">
        <v>436</v>
      </c>
      <c r="G103" s="157">
        <f>G104</f>
        <v>0</v>
      </c>
      <c r="H103" s="157">
        <f>H104</f>
        <v>0</v>
      </c>
      <c r="I103" s="166">
        <v>0</v>
      </c>
    </row>
    <row r="104" spans="1:10" ht="78.75">
      <c r="A104" s="158" t="s">
        <v>488</v>
      </c>
      <c r="B104" s="159" t="s">
        <v>4</v>
      </c>
      <c r="C104" s="159" t="s">
        <v>163</v>
      </c>
      <c r="D104" s="159" t="s">
        <v>162</v>
      </c>
      <c r="E104" s="159" t="s">
        <v>487</v>
      </c>
      <c r="F104" s="159" t="s">
        <v>351</v>
      </c>
      <c r="G104" s="160">
        <v>0</v>
      </c>
      <c r="H104" s="160">
        <v>0</v>
      </c>
      <c r="I104" s="166">
        <v>0</v>
      </c>
    </row>
    <row r="105" spans="1:10" ht="173.25">
      <c r="A105" s="161" t="s">
        <v>262</v>
      </c>
      <c r="B105" s="156" t="s">
        <v>4</v>
      </c>
      <c r="C105" s="156" t="s">
        <v>163</v>
      </c>
      <c r="D105" s="156" t="s">
        <v>162</v>
      </c>
      <c r="E105" s="156" t="s">
        <v>209</v>
      </c>
      <c r="F105" s="156" t="s">
        <v>436</v>
      </c>
      <c r="G105" s="157">
        <f>G106</f>
        <v>2499.48</v>
      </c>
      <c r="H105" s="157">
        <f>H106</f>
        <v>0</v>
      </c>
      <c r="I105" s="166">
        <f t="shared" si="2"/>
        <v>0</v>
      </c>
    </row>
    <row r="106" spans="1:10" ht="220.5">
      <c r="A106" s="162" t="s">
        <v>489</v>
      </c>
      <c r="B106" s="159" t="s">
        <v>4</v>
      </c>
      <c r="C106" s="159" t="s">
        <v>163</v>
      </c>
      <c r="D106" s="159" t="s">
        <v>162</v>
      </c>
      <c r="E106" s="159" t="s">
        <v>209</v>
      </c>
      <c r="F106" s="159" t="s">
        <v>351</v>
      </c>
      <c r="G106" s="160">
        <v>2499.48</v>
      </c>
      <c r="H106" s="160">
        <v>0</v>
      </c>
      <c r="I106" s="166">
        <f t="shared" si="2"/>
        <v>0</v>
      </c>
    </row>
    <row r="107" spans="1:10" ht="94.5">
      <c r="A107" s="155" t="s">
        <v>263</v>
      </c>
      <c r="B107" s="156" t="s">
        <v>4</v>
      </c>
      <c r="C107" s="156" t="s">
        <v>163</v>
      </c>
      <c r="D107" s="156" t="s">
        <v>162</v>
      </c>
      <c r="E107" s="156" t="s">
        <v>490</v>
      </c>
      <c r="F107" s="156" t="s">
        <v>436</v>
      </c>
      <c r="G107" s="157">
        <f>G108</f>
        <v>563.33000000000004</v>
      </c>
      <c r="H107" s="157">
        <f>H108</f>
        <v>0</v>
      </c>
      <c r="I107" s="166">
        <f t="shared" si="2"/>
        <v>0</v>
      </c>
    </row>
    <row r="108" spans="1:10" ht="110.25">
      <c r="A108" s="158" t="s">
        <v>491</v>
      </c>
      <c r="B108" s="159" t="s">
        <v>4</v>
      </c>
      <c r="C108" s="159" t="s">
        <v>163</v>
      </c>
      <c r="D108" s="159" t="s">
        <v>162</v>
      </c>
      <c r="E108" s="159" t="s">
        <v>490</v>
      </c>
      <c r="F108" s="159" t="s">
        <v>351</v>
      </c>
      <c r="G108" s="160">
        <v>563.33000000000004</v>
      </c>
      <c r="H108" s="160">
        <v>0</v>
      </c>
      <c r="I108" s="166">
        <f t="shared" si="2"/>
        <v>0</v>
      </c>
      <c r="J108" s="122"/>
    </row>
    <row r="109" spans="1:10" ht="78.75">
      <c r="A109" s="155" t="s">
        <v>492</v>
      </c>
      <c r="B109" s="156" t="s">
        <v>4</v>
      </c>
      <c r="C109" s="156" t="s">
        <v>163</v>
      </c>
      <c r="D109" s="156" t="s">
        <v>162</v>
      </c>
      <c r="E109" s="156" t="s">
        <v>493</v>
      </c>
      <c r="F109" s="156" t="s">
        <v>436</v>
      </c>
      <c r="G109" s="157">
        <f>G110</f>
        <v>12460.61</v>
      </c>
      <c r="H109" s="157">
        <f>H110</f>
        <v>3738.183</v>
      </c>
      <c r="I109" s="166">
        <f t="shared" si="2"/>
        <v>30</v>
      </c>
    </row>
    <row r="110" spans="1:10" ht="94.5">
      <c r="A110" s="158" t="s">
        <v>494</v>
      </c>
      <c r="B110" s="159" t="s">
        <v>4</v>
      </c>
      <c r="C110" s="159" t="s">
        <v>163</v>
      </c>
      <c r="D110" s="159" t="s">
        <v>162</v>
      </c>
      <c r="E110" s="159" t="s">
        <v>493</v>
      </c>
      <c r="F110" s="159" t="s">
        <v>351</v>
      </c>
      <c r="G110" s="160">
        <v>12460.61</v>
      </c>
      <c r="H110" s="160">
        <v>3738.183</v>
      </c>
      <c r="I110" s="166">
        <f t="shared" si="2"/>
        <v>30</v>
      </c>
      <c r="J110" s="122"/>
    </row>
    <row r="111" spans="1:10" ht="15.75">
      <c r="A111" s="151" t="s">
        <v>100</v>
      </c>
      <c r="B111" s="152" t="s">
        <v>4</v>
      </c>
      <c r="C111" s="152" t="s">
        <v>160</v>
      </c>
      <c r="D111" s="152" t="s">
        <v>150</v>
      </c>
      <c r="E111" s="152" t="s">
        <v>435</v>
      </c>
      <c r="F111" s="152" t="s">
        <v>436</v>
      </c>
      <c r="G111" s="154">
        <f>G112+G115</f>
        <v>1017.4300000000001</v>
      </c>
      <c r="H111" s="154">
        <f>H112+H115</f>
        <v>23.697000000000003</v>
      </c>
      <c r="I111" s="153">
        <f t="shared" si="2"/>
        <v>2.3291037221233895</v>
      </c>
    </row>
    <row r="112" spans="1:10" ht="63">
      <c r="A112" s="151" t="s">
        <v>379</v>
      </c>
      <c r="B112" s="152" t="s">
        <v>4</v>
      </c>
      <c r="C112" s="152" t="s">
        <v>160</v>
      </c>
      <c r="D112" s="152" t="s">
        <v>163</v>
      </c>
      <c r="E112" s="152" t="s">
        <v>435</v>
      </c>
      <c r="F112" s="152" t="s">
        <v>436</v>
      </c>
      <c r="G112" s="154">
        <f>G113</f>
        <v>100</v>
      </c>
      <c r="H112" s="154">
        <f>H113</f>
        <v>19.632000000000001</v>
      </c>
      <c r="I112" s="153">
        <f t="shared" si="2"/>
        <v>19.632000000000001</v>
      </c>
    </row>
    <row r="113" spans="1:9" ht="31.5">
      <c r="A113" s="155" t="s">
        <v>232</v>
      </c>
      <c r="B113" s="156" t="s">
        <v>4</v>
      </c>
      <c r="C113" s="156" t="s">
        <v>160</v>
      </c>
      <c r="D113" s="156" t="s">
        <v>163</v>
      </c>
      <c r="E113" s="156" t="s">
        <v>189</v>
      </c>
      <c r="F113" s="156" t="s">
        <v>436</v>
      </c>
      <c r="G113" s="157">
        <f>G114</f>
        <v>100</v>
      </c>
      <c r="H113" s="157">
        <f>H114</f>
        <v>19.632000000000001</v>
      </c>
      <c r="I113" s="166">
        <f t="shared" si="2"/>
        <v>19.632000000000001</v>
      </c>
    </row>
    <row r="114" spans="1:9" ht="63">
      <c r="A114" s="158" t="s">
        <v>495</v>
      </c>
      <c r="B114" s="159" t="s">
        <v>4</v>
      </c>
      <c r="C114" s="159" t="s">
        <v>160</v>
      </c>
      <c r="D114" s="159" t="s">
        <v>163</v>
      </c>
      <c r="E114" s="159" t="s">
        <v>189</v>
      </c>
      <c r="F114" s="159" t="s">
        <v>351</v>
      </c>
      <c r="G114" s="160">
        <v>100</v>
      </c>
      <c r="H114" s="160">
        <v>19.632000000000001</v>
      </c>
      <c r="I114" s="166">
        <f t="shared" si="2"/>
        <v>19.632000000000001</v>
      </c>
    </row>
    <row r="115" spans="1:9" ht="15.75">
      <c r="A115" s="151" t="s">
        <v>161</v>
      </c>
      <c r="B115" s="152" t="s">
        <v>4</v>
      </c>
      <c r="C115" s="152" t="s">
        <v>160</v>
      </c>
      <c r="D115" s="152" t="s">
        <v>160</v>
      </c>
      <c r="E115" s="152" t="s">
        <v>435</v>
      </c>
      <c r="F115" s="152" t="s">
        <v>436</v>
      </c>
      <c r="G115" s="154">
        <f>G116+G118</f>
        <v>917.43000000000006</v>
      </c>
      <c r="H115" s="154">
        <f>H116+H118</f>
        <v>4.0650000000000004</v>
      </c>
      <c r="I115" s="153">
        <f t="shared" si="2"/>
        <v>0.44308557601124887</v>
      </c>
    </row>
    <row r="116" spans="1:9" ht="47.25">
      <c r="A116" s="155" t="s">
        <v>265</v>
      </c>
      <c r="B116" s="156" t="s">
        <v>4</v>
      </c>
      <c r="C116" s="156" t="s">
        <v>160</v>
      </c>
      <c r="D116" s="156" t="s">
        <v>160</v>
      </c>
      <c r="E116" s="156" t="s">
        <v>210</v>
      </c>
      <c r="F116" s="156" t="s">
        <v>436</v>
      </c>
      <c r="G116" s="157">
        <f>G117</f>
        <v>260</v>
      </c>
      <c r="H116" s="157">
        <f>H117</f>
        <v>4.0650000000000004</v>
      </c>
      <c r="I116" s="166">
        <f t="shared" si="2"/>
        <v>1.5634615384615387</v>
      </c>
    </row>
    <row r="117" spans="1:9" ht="78.75">
      <c r="A117" s="158" t="s">
        <v>496</v>
      </c>
      <c r="B117" s="159" t="s">
        <v>4</v>
      </c>
      <c r="C117" s="159" t="s">
        <v>160</v>
      </c>
      <c r="D117" s="159" t="s">
        <v>160</v>
      </c>
      <c r="E117" s="159" t="s">
        <v>210</v>
      </c>
      <c r="F117" s="159" t="s">
        <v>351</v>
      </c>
      <c r="G117" s="160">
        <v>260</v>
      </c>
      <c r="H117" s="160">
        <v>4.0650000000000004</v>
      </c>
      <c r="I117" s="166">
        <f t="shared" si="2"/>
        <v>1.5634615384615387</v>
      </c>
    </row>
    <row r="118" spans="1:9" ht="78.75">
      <c r="A118" s="155" t="s">
        <v>266</v>
      </c>
      <c r="B118" s="156" t="s">
        <v>4</v>
      </c>
      <c r="C118" s="156" t="s">
        <v>160</v>
      </c>
      <c r="D118" s="156" t="s">
        <v>160</v>
      </c>
      <c r="E118" s="156" t="s">
        <v>211</v>
      </c>
      <c r="F118" s="156" t="s">
        <v>436</v>
      </c>
      <c r="G118" s="157">
        <f>G119+G120</f>
        <v>657.43000000000006</v>
      </c>
      <c r="H118" s="157">
        <f>H119+H120</f>
        <v>0</v>
      </c>
      <c r="I118" s="166">
        <f t="shared" si="2"/>
        <v>0</v>
      </c>
    </row>
    <row r="119" spans="1:9" ht="94.5">
      <c r="A119" s="158" t="s">
        <v>497</v>
      </c>
      <c r="B119" s="159" t="s">
        <v>4</v>
      </c>
      <c r="C119" s="159" t="s">
        <v>160</v>
      </c>
      <c r="D119" s="159" t="s">
        <v>160</v>
      </c>
      <c r="E119" s="159" t="s">
        <v>211</v>
      </c>
      <c r="F119" s="159" t="s">
        <v>410</v>
      </c>
      <c r="G119" s="160">
        <v>521.5</v>
      </c>
      <c r="H119" s="160">
        <v>0</v>
      </c>
      <c r="I119" s="166">
        <f t="shared" si="2"/>
        <v>0</v>
      </c>
    </row>
    <row r="120" spans="1:9" ht="157.5">
      <c r="A120" s="158" t="s">
        <v>498</v>
      </c>
      <c r="B120" s="159" t="s">
        <v>4</v>
      </c>
      <c r="C120" s="159" t="s">
        <v>160</v>
      </c>
      <c r="D120" s="159" t="s">
        <v>160</v>
      </c>
      <c r="E120" s="159" t="s">
        <v>211</v>
      </c>
      <c r="F120" s="159" t="s">
        <v>411</v>
      </c>
      <c r="G120" s="160">
        <v>135.93</v>
      </c>
      <c r="H120" s="160">
        <v>0</v>
      </c>
      <c r="I120" s="166">
        <f t="shared" si="2"/>
        <v>0</v>
      </c>
    </row>
    <row r="121" spans="1:9" ht="31.5">
      <c r="A121" s="151" t="s">
        <v>103</v>
      </c>
      <c r="B121" s="152" t="s">
        <v>4</v>
      </c>
      <c r="C121" s="152" t="s">
        <v>155</v>
      </c>
      <c r="D121" s="152" t="s">
        <v>150</v>
      </c>
      <c r="E121" s="152" t="s">
        <v>435</v>
      </c>
      <c r="F121" s="152" t="s">
        <v>436</v>
      </c>
      <c r="G121" s="154">
        <f>G122</f>
        <v>13911.81</v>
      </c>
      <c r="H121" s="154">
        <f>H122</f>
        <v>2910.4579999999996</v>
      </c>
      <c r="I121" s="153">
        <f t="shared" si="2"/>
        <v>20.920771632160012</v>
      </c>
    </row>
    <row r="122" spans="1:9" ht="15.75">
      <c r="A122" s="151" t="s">
        <v>104</v>
      </c>
      <c r="B122" s="152" t="s">
        <v>4</v>
      </c>
      <c r="C122" s="152" t="s">
        <v>155</v>
      </c>
      <c r="D122" s="152" t="s">
        <v>154</v>
      </c>
      <c r="E122" s="152" t="s">
        <v>435</v>
      </c>
      <c r="F122" s="152" t="s">
        <v>436</v>
      </c>
      <c r="G122" s="154">
        <f>G123+G135+G137+G129</f>
        <v>13911.81</v>
      </c>
      <c r="H122" s="154">
        <f>H123+H135+H137+H129</f>
        <v>2910.4579999999996</v>
      </c>
      <c r="I122" s="153">
        <f t="shared" si="2"/>
        <v>20.920771632160012</v>
      </c>
    </row>
    <row r="123" spans="1:9" ht="47.25">
      <c r="A123" s="155" t="s">
        <v>268</v>
      </c>
      <c r="B123" s="156" t="s">
        <v>4</v>
      </c>
      <c r="C123" s="156" t="s">
        <v>155</v>
      </c>
      <c r="D123" s="156" t="s">
        <v>154</v>
      </c>
      <c r="E123" s="156" t="s">
        <v>212</v>
      </c>
      <c r="F123" s="156" t="s">
        <v>436</v>
      </c>
      <c r="G123" s="157">
        <f>SUM(G124:G128)</f>
        <v>7193.84</v>
      </c>
      <c r="H123" s="157">
        <f>SUM(H124:H128)</f>
        <v>1850.2529999999997</v>
      </c>
      <c r="I123" s="166">
        <f t="shared" si="2"/>
        <v>25.719963190729842</v>
      </c>
    </row>
    <row r="124" spans="1:9" ht="63">
      <c r="A124" s="158" t="s">
        <v>499</v>
      </c>
      <c r="B124" s="159" t="s">
        <v>4</v>
      </c>
      <c r="C124" s="159" t="s">
        <v>155</v>
      </c>
      <c r="D124" s="159" t="s">
        <v>154</v>
      </c>
      <c r="E124" s="159" t="s">
        <v>212</v>
      </c>
      <c r="F124" s="159" t="s">
        <v>410</v>
      </c>
      <c r="G124" s="160">
        <v>4035.22</v>
      </c>
      <c r="H124" s="160">
        <v>1002.348</v>
      </c>
      <c r="I124" s="166">
        <f t="shared" si="2"/>
        <v>24.839983941396007</v>
      </c>
    </row>
    <row r="125" spans="1:9" ht="126">
      <c r="A125" s="158" t="s">
        <v>500</v>
      </c>
      <c r="B125" s="159" t="s">
        <v>4</v>
      </c>
      <c r="C125" s="159" t="s">
        <v>155</v>
      </c>
      <c r="D125" s="159" t="s">
        <v>154</v>
      </c>
      <c r="E125" s="159" t="s">
        <v>212</v>
      </c>
      <c r="F125" s="159" t="s">
        <v>411</v>
      </c>
      <c r="G125" s="160">
        <v>1215.6199999999999</v>
      </c>
      <c r="H125" s="160">
        <v>243.85599999999999</v>
      </c>
      <c r="I125" s="166">
        <f t="shared" si="2"/>
        <v>20.060216185979172</v>
      </c>
    </row>
    <row r="126" spans="1:9" ht="110.25">
      <c r="A126" s="158" t="s">
        <v>501</v>
      </c>
      <c r="B126" s="159" t="s">
        <v>4</v>
      </c>
      <c r="C126" s="159" t="s">
        <v>155</v>
      </c>
      <c r="D126" s="159" t="s">
        <v>154</v>
      </c>
      <c r="E126" s="159" t="s">
        <v>212</v>
      </c>
      <c r="F126" s="159" t="s">
        <v>350</v>
      </c>
      <c r="G126" s="160">
        <v>153</v>
      </c>
      <c r="H126" s="160">
        <v>27.8</v>
      </c>
      <c r="I126" s="166">
        <f t="shared" si="2"/>
        <v>18.169934640522875</v>
      </c>
    </row>
    <row r="127" spans="1:9" ht="78.75">
      <c r="A127" s="158" t="s">
        <v>502</v>
      </c>
      <c r="B127" s="159" t="s">
        <v>4</v>
      </c>
      <c r="C127" s="159" t="s">
        <v>155</v>
      </c>
      <c r="D127" s="159" t="s">
        <v>154</v>
      </c>
      <c r="E127" s="159" t="s">
        <v>212</v>
      </c>
      <c r="F127" s="159" t="s">
        <v>351</v>
      </c>
      <c r="G127" s="160">
        <v>1550</v>
      </c>
      <c r="H127" s="160">
        <v>497.178</v>
      </c>
      <c r="I127" s="166">
        <f t="shared" si="2"/>
        <v>32.076000000000001</v>
      </c>
    </row>
    <row r="128" spans="1:9" ht="78.75">
      <c r="A128" s="158" t="s">
        <v>503</v>
      </c>
      <c r="B128" s="159" t="s">
        <v>4</v>
      </c>
      <c r="C128" s="159" t="s">
        <v>155</v>
      </c>
      <c r="D128" s="159" t="s">
        <v>154</v>
      </c>
      <c r="E128" s="159" t="s">
        <v>212</v>
      </c>
      <c r="F128" s="159" t="s">
        <v>352</v>
      </c>
      <c r="G128" s="160">
        <v>240</v>
      </c>
      <c r="H128" s="160">
        <v>79.070999999999998</v>
      </c>
      <c r="I128" s="166">
        <f t="shared" si="2"/>
        <v>32.946249999999999</v>
      </c>
    </row>
    <row r="129" spans="1:9" ht="31.5">
      <c r="A129" s="155" t="s">
        <v>269</v>
      </c>
      <c r="B129" s="156" t="s">
        <v>4</v>
      </c>
      <c r="C129" s="156" t="s">
        <v>155</v>
      </c>
      <c r="D129" s="156" t="s">
        <v>154</v>
      </c>
      <c r="E129" s="156" t="s">
        <v>213</v>
      </c>
      <c r="F129" s="156" t="s">
        <v>436</v>
      </c>
      <c r="G129" s="157">
        <f>SUM(G130:G134)</f>
        <v>1054.17</v>
      </c>
      <c r="H129" s="157">
        <f>SUM(H130:H134)</f>
        <v>294.83300000000003</v>
      </c>
      <c r="I129" s="166">
        <f t="shared" si="2"/>
        <v>27.968259388903117</v>
      </c>
    </row>
    <row r="130" spans="1:9" ht="63">
      <c r="A130" s="158" t="s">
        <v>504</v>
      </c>
      <c r="B130" s="159" t="s">
        <v>4</v>
      </c>
      <c r="C130" s="159" t="s">
        <v>155</v>
      </c>
      <c r="D130" s="159" t="s">
        <v>154</v>
      </c>
      <c r="E130" s="159" t="s">
        <v>213</v>
      </c>
      <c r="F130" s="159" t="s">
        <v>410</v>
      </c>
      <c r="G130" s="160">
        <v>610</v>
      </c>
      <c r="H130" s="160">
        <v>141.22200000000001</v>
      </c>
      <c r="I130" s="166">
        <f t="shared" si="2"/>
        <v>23.151147540983608</v>
      </c>
    </row>
    <row r="131" spans="1:9" ht="78.75">
      <c r="A131" s="158" t="s">
        <v>505</v>
      </c>
      <c r="B131" s="159" t="s">
        <v>4</v>
      </c>
      <c r="C131" s="159" t="s">
        <v>155</v>
      </c>
      <c r="D131" s="159" t="s">
        <v>154</v>
      </c>
      <c r="E131" s="159" t="s">
        <v>213</v>
      </c>
      <c r="F131" s="159" t="s">
        <v>413</v>
      </c>
      <c r="G131" s="160">
        <v>5</v>
      </c>
      <c r="H131" s="160">
        <v>0.76400000000000001</v>
      </c>
      <c r="I131" s="166">
        <f t="shared" si="2"/>
        <v>15.28</v>
      </c>
    </row>
    <row r="132" spans="1:9" ht="110.25">
      <c r="A132" s="158" t="s">
        <v>506</v>
      </c>
      <c r="B132" s="159" t="s">
        <v>4</v>
      </c>
      <c r="C132" s="159" t="s">
        <v>155</v>
      </c>
      <c r="D132" s="159" t="s">
        <v>154</v>
      </c>
      <c r="E132" s="159" t="s">
        <v>213</v>
      </c>
      <c r="F132" s="159" t="s">
        <v>411</v>
      </c>
      <c r="G132" s="160">
        <v>139.16999999999999</v>
      </c>
      <c r="H132" s="160">
        <v>34.447000000000003</v>
      </c>
      <c r="I132" s="166">
        <f t="shared" si="2"/>
        <v>24.751742473234177</v>
      </c>
    </row>
    <row r="133" spans="1:9" ht="63">
      <c r="A133" s="158" t="s">
        <v>507</v>
      </c>
      <c r="B133" s="159" t="s">
        <v>4</v>
      </c>
      <c r="C133" s="159" t="s">
        <v>155</v>
      </c>
      <c r="D133" s="159" t="s">
        <v>154</v>
      </c>
      <c r="E133" s="159" t="s">
        <v>213</v>
      </c>
      <c r="F133" s="159" t="s">
        <v>351</v>
      </c>
      <c r="G133" s="160">
        <v>270</v>
      </c>
      <c r="H133" s="160">
        <v>118.4</v>
      </c>
      <c r="I133" s="166">
        <f t="shared" si="2"/>
        <v>43.851851851851855</v>
      </c>
    </row>
    <row r="134" spans="1:9" ht="63">
      <c r="A134" s="158" t="s">
        <v>508</v>
      </c>
      <c r="B134" s="159" t="s">
        <v>4</v>
      </c>
      <c r="C134" s="159" t="s">
        <v>155</v>
      </c>
      <c r="D134" s="159" t="s">
        <v>154</v>
      </c>
      <c r="E134" s="159" t="s">
        <v>213</v>
      </c>
      <c r="F134" s="159" t="s">
        <v>352</v>
      </c>
      <c r="G134" s="160">
        <v>30</v>
      </c>
      <c r="H134" s="160">
        <v>0</v>
      </c>
      <c r="I134" s="166">
        <f t="shared" si="2"/>
        <v>0</v>
      </c>
    </row>
    <row r="135" spans="1:9" ht="63">
      <c r="A135" s="155" t="s">
        <v>270</v>
      </c>
      <c r="B135" s="156" t="s">
        <v>4</v>
      </c>
      <c r="C135" s="156" t="s">
        <v>155</v>
      </c>
      <c r="D135" s="156" t="s">
        <v>154</v>
      </c>
      <c r="E135" s="156" t="s">
        <v>214</v>
      </c>
      <c r="F135" s="156" t="s">
        <v>436</v>
      </c>
      <c r="G135" s="157">
        <f>G136</f>
        <v>1700</v>
      </c>
      <c r="H135" s="157">
        <f>H136</f>
        <v>262.54599999999999</v>
      </c>
      <c r="I135" s="166">
        <f t="shared" si="2"/>
        <v>15.443882352941177</v>
      </c>
    </row>
    <row r="136" spans="1:9" ht="78.75">
      <c r="A136" s="158" t="s">
        <v>509</v>
      </c>
      <c r="B136" s="159" t="s">
        <v>4</v>
      </c>
      <c r="C136" s="159" t="s">
        <v>155</v>
      </c>
      <c r="D136" s="159" t="s">
        <v>154</v>
      </c>
      <c r="E136" s="159" t="s">
        <v>214</v>
      </c>
      <c r="F136" s="159" t="s">
        <v>351</v>
      </c>
      <c r="G136" s="160">
        <v>1700</v>
      </c>
      <c r="H136" s="160">
        <v>262.54599999999999</v>
      </c>
      <c r="I136" s="166">
        <f t="shared" si="2"/>
        <v>15.443882352941177</v>
      </c>
    </row>
    <row r="137" spans="1:9" ht="204.75">
      <c r="A137" s="161" t="s">
        <v>271</v>
      </c>
      <c r="B137" s="156" t="s">
        <v>4</v>
      </c>
      <c r="C137" s="156" t="s">
        <v>155</v>
      </c>
      <c r="D137" s="156" t="s">
        <v>154</v>
      </c>
      <c r="E137" s="156" t="s">
        <v>215</v>
      </c>
      <c r="F137" s="156" t="s">
        <v>436</v>
      </c>
      <c r="G137" s="157">
        <f>G138+G139</f>
        <v>3963.7999999999997</v>
      </c>
      <c r="H137" s="157">
        <f>H138+H139</f>
        <v>502.82600000000002</v>
      </c>
      <c r="I137" s="166">
        <f t="shared" si="2"/>
        <v>12.685453352843231</v>
      </c>
    </row>
    <row r="138" spans="1:9" ht="220.5">
      <c r="A138" s="162" t="s">
        <v>510</v>
      </c>
      <c r="B138" s="159" t="s">
        <v>4</v>
      </c>
      <c r="C138" s="159" t="s">
        <v>155</v>
      </c>
      <c r="D138" s="159" t="s">
        <v>154</v>
      </c>
      <c r="E138" s="159" t="s">
        <v>215</v>
      </c>
      <c r="F138" s="159" t="s">
        <v>410</v>
      </c>
      <c r="G138" s="160">
        <v>3044.39</v>
      </c>
      <c r="H138" s="160">
        <v>389.50700000000001</v>
      </c>
      <c r="I138" s="166">
        <f t="shared" si="2"/>
        <v>12.794254349804065</v>
      </c>
    </row>
    <row r="139" spans="1:9" ht="283.5">
      <c r="A139" s="162" t="s">
        <v>511</v>
      </c>
      <c r="B139" s="159" t="s">
        <v>4</v>
      </c>
      <c r="C139" s="159" t="s">
        <v>155</v>
      </c>
      <c r="D139" s="159" t="s">
        <v>154</v>
      </c>
      <c r="E139" s="159" t="s">
        <v>215</v>
      </c>
      <c r="F139" s="159" t="s">
        <v>411</v>
      </c>
      <c r="G139" s="160">
        <v>919.41</v>
      </c>
      <c r="H139" s="160">
        <v>113.319</v>
      </c>
      <c r="I139" s="166">
        <f t="shared" ref="I139:I148" si="3">H139/G139*100</f>
        <v>12.325186804581199</v>
      </c>
    </row>
    <row r="140" spans="1:9" ht="31.5">
      <c r="A140" s="151" t="s">
        <v>21</v>
      </c>
      <c r="B140" s="152" t="s">
        <v>4</v>
      </c>
      <c r="C140" s="152" t="s">
        <v>152</v>
      </c>
      <c r="D140" s="152" t="s">
        <v>150</v>
      </c>
      <c r="E140" s="152" t="s">
        <v>435</v>
      </c>
      <c r="F140" s="152" t="s">
        <v>436</v>
      </c>
      <c r="G140" s="154">
        <f t="shared" ref="G140:H142" si="4">G141</f>
        <v>941.37</v>
      </c>
      <c r="H140" s="154">
        <f t="shared" si="4"/>
        <v>249.05099999999999</v>
      </c>
      <c r="I140" s="153">
        <f t="shared" si="3"/>
        <v>26.456228687976036</v>
      </c>
    </row>
    <row r="141" spans="1:9" ht="15.75">
      <c r="A141" s="151" t="s">
        <v>32</v>
      </c>
      <c r="B141" s="152" t="s">
        <v>4</v>
      </c>
      <c r="C141" s="152" t="s">
        <v>152</v>
      </c>
      <c r="D141" s="152" t="s">
        <v>154</v>
      </c>
      <c r="E141" s="152" t="s">
        <v>435</v>
      </c>
      <c r="F141" s="152" t="s">
        <v>436</v>
      </c>
      <c r="G141" s="154">
        <f t="shared" si="4"/>
        <v>941.37</v>
      </c>
      <c r="H141" s="154">
        <f t="shared" si="4"/>
        <v>249.05099999999999</v>
      </c>
      <c r="I141" s="153">
        <f t="shared" si="3"/>
        <v>26.456228687976036</v>
      </c>
    </row>
    <row r="142" spans="1:9" ht="31.5">
      <c r="A142" s="155" t="s">
        <v>272</v>
      </c>
      <c r="B142" s="156" t="s">
        <v>4</v>
      </c>
      <c r="C142" s="156" t="s">
        <v>152</v>
      </c>
      <c r="D142" s="156" t="s">
        <v>154</v>
      </c>
      <c r="E142" s="156" t="s">
        <v>216</v>
      </c>
      <c r="F142" s="156" t="s">
        <v>436</v>
      </c>
      <c r="G142" s="157">
        <f t="shared" si="4"/>
        <v>941.37</v>
      </c>
      <c r="H142" s="157">
        <f t="shared" si="4"/>
        <v>249.05099999999999</v>
      </c>
      <c r="I142" s="166">
        <f t="shared" si="3"/>
        <v>26.456228687976036</v>
      </c>
    </row>
    <row r="143" spans="1:9" ht="94.5">
      <c r="A143" s="158" t="s">
        <v>512</v>
      </c>
      <c r="B143" s="159" t="s">
        <v>4</v>
      </c>
      <c r="C143" s="159" t="s">
        <v>152</v>
      </c>
      <c r="D143" s="159" t="s">
        <v>154</v>
      </c>
      <c r="E143" s="159" t="s">
        <v>216</v>
      </c>
      <c r="F143" s="159" t="s">
        <v>385</v>
      </c>
      <c r="G143" s="160">
        <v>941.37</v>
      </c>
      <c r="H143" s="160">
        <v>249.05099999999999</v>
      </c>
      <c r="I143" s="166">
        <f t="shared" si="3"/>
        <v>26.456228687976036</v>
      </c>
    </row>
    <row r="144" spans="1:9" ht="31.5">
      <c r="A144" s="151" t="s">
        <v>105</v>
      </c>
      <c r="B144" s="152" t="s">
        <v>4</v>
      </c>
      <c r="C144" s="152" t="s">
        <v>148</v>
      </c>
      <c r="D144" s="152" t="s">
        <v>150</v>
      </c>
      <c r="E144" s="152" t="s">
        <v>435</v>
      </c>
      <c r="F144" s="152" t="s">
        <v>436</v>
      </c>
      <c r="G144" s="154">
        <f t="shared" ref="G144:H146" si="5">G145</f>
        <v>1000</v>
      </c>
      <c r="H144" s="154">
        <f t="shared" si="5"/>
        <v>222.52199999999999</v>
      </c>
      <c r="I144" s="153">
        <f t="shared" si="3"/>
        <v>22.252199999999998</v>
      </c>
    </row>
    <row r="145" spans="1:9" ht="15.75">
      <c r="A145" s="151" t="s">
        <v>107</v>
      </c>
      <c r="B145" s="152" t="s">
        <v>4</v>
      </c>
      <c r="C145" s="152" t="s">
        <v>148</v>
      </c>
      <c r="D145" s="152" t="s">
        <v>147</v>
      </c>
      <c r="E145" s="152" t="s">
        <v>435</v>
      </c>
      <c r="F145" s="152" t="s">
        <v>436</v>
      </c>
      <c r="G145" s="154">
        <f t="shared" si="5"/>
        <v>1000</v>
      </c>
      <c r="H145" s="154">
        <f t="shared" si="5"/>
        <v>222.52199999999999</v>
      </c>
      <c r="I145" s="153">
        <f t="shared" si="3"/>
        <v>22.252199999999998</v>
      </c>
    </row>
    <row r="146" spans="1:9" ht="47.25">
      <c r="A146" s="155" t="s">
        <v>273</v>
      </c>
      <c r="B146" s="156" t="s">
        <v>4</v>
      </c>
      <c r="C146" s="156" t="s">
        <v>148</v>
      </c>
      <c r="D146" s="156" t="s">
        <v>147</v>
      </c>
      <c r="E146" s="156" t="s">
        <v>217</v>
      </c>
      <c r="F146" s="156" t="s">
        <v>436</v>
      </c>
      <c r="G146" s="157">
        <f t="shared" si="5"/>
        <v>1000</v>
      </c>
      <c r="H146" s="157">
        <f t="shared" si="5"/>
        <v>222.52199999999999</v>
      </c>
      <c r="I146" s="166">
        <f t="shared" si="3"/>
        <v>22.252199999999998</v>
      </c>
    </row>
    <row r="147" spans="1:9" ht="78.75">
      <c r="A147" s="158" t="s">
        <v>513</v>
      </c>
      <c r="B147" s="159" t="s">
        <v>4</v>
      </c>
      <c r="C147" s="159" t="s">
        <v>148</v>
      </c>
      <c r="D147" s="159" t="s">
        <v>147</v>
      </c>
      <c r="E147" s="159" t="s">
        <v>217</v>
      </c>
      <c r="F147" s="159" t="s">
        <v>351</v>
      </c>
      <c r="G147" s="160">
        <v>1000</v>
      </c>
      <c r="H147" s="160">
        <v>222.52199999999999</v>
      </c>
      <c r="I147" s="166">
        <f t="shared" si="3"/>
        <v>22.252199999999998</v>
      </c>
    </row>
    <row r="148" spans="1:9" ht="15.75">
      <c r="A148" s="152" t="s">
        <v>146</v>
      </c>
      <c r="B148" s="152"/>
      <c r="C148" s="152"/>
      <c r="D148" s="152"/>
      <c r="E148" s="152"/>
      <c r="F148" s="152"/>
      <c r="G148" s="154">
        <f>G10</f>
        <v>129510.03</v>
      </c>
      <c r="H148" s="154">
        <f>H10</f>
        <v>20733.539000000001</v>
      </c>
      <c r="I148" s="153">
        <f t="shared" si="3"/>
        <v>16.009214884746765</v>
      </c>
    </row>
    <row r="150" spans="1:9">
      <c r="G150" s="122"/>
    </row>
  </sheetData>
  <mergeCells count="9">
    <mergeCell ref="H8:H9"/>
    <mergeCell ref="I8:I9"/>
    <mergeCell ref="G8:G9"/>
    <mergeCell ref="A6:I7"/>
    <mergeCell ref="A8:A9"/>
    <mergeCell ref="B8:B9"/>
    <mergeCell ref="E8:E9"/>
    <mergeCell ref="F8:F9"/>
    <mergeCell ref="C8:D9"/>
  </mergeCells>
  <pageMargins left="1.1811023622047245" right="0.59055118110236227" top="0.78740157480314965" bottom="0.78740157480314965" header="0.31496062992125984" footer="0.31496062992125984"/>
  <pageSetup paperSize="9" scale="6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6"/>
  <sheetViews>
    <sheetView tabSelected="1" workbookViewId="0">
      <selection activeCell="A5" sqref="A5:F8"/>
    </sheetView>
  </sheetViews>
  <sheetFormatPr defaultRowHeight="15.75"/>
  <cols>
    <col min="1" max="1" width="5.85546875" style="168" bestFit="1" customWidth="1"/>
    <col min="2" max="2" width="45.28515625" style="169" bestFit="1" customWidth="1"/>
    <col min="3" max="3" width="7.5703125" style="185" customWidth="1"/>
    <col min="4" max="4" width="13.28515625" style="169" customWidth="1"/>
    <col min="5" max="5" width="13.42578125" style="169" bestFit="1" customWidth="1"/>
    <col min="6" max="6" width="15.42578125" style="169" customWidth="1"/>
    <col min="7" max="247" width="9.140625" style="169"/>
    <col min="248" max="248" width="4.28515625" style="169" customWidth="1"/>
    <col min="249" max="249" width="26.28515625" style="169" customWidth="1"/>
    <col min="250" max="250" width="9.140625" style="169"/>
    <col min="251" max="251" width="17.42578125" style="169" customWidth="1"/>
    <col min="252" max="252" width="16.5703125" style="169" customWidth="1"/>
    <col min="253" max="258" width="0" style="169" hidden="1" customWidth="1"/>
    <col min="259" max="259" width="12" style="169" customWidth="1"/>
    <col min="260" max="260" width="0" style="169" hidden="1" customWidth="1"/>
    <col min="261" max="261" width="11.85546875" style="169" customWidth="1"/>
    <col min="262" max="262" width="11.28515625" style="169" customWidth="1"/>
    <col min="263" max="503" width="9.140625" style="169"/>
    <col min="504" max="504" width="4.28515625" style="169" customWidth="1"/>
    <col min="505" max="505" width="26.28515625" style="169" customWidth="1"/>
    <col min="506" max="506" width="9.140625" style="169"/>
    <col min="507" max="507" width="17.42578125" style="169" customWidth="1"/>
    <col min="508" max="508" width="16.5703125" style="169" customWidth="1"/>
    <col min="509" max="514" width="0" style="169" hidden="1" customWidth="1"/>
    <col min="515" max="515" width="12" style="169" customWidth="1"/>
    <col min="516" max="516" width="0" style="169" hidden="1" customWidth="1"/>
    <col min="517" max="517" width="11.85546875" style="169" customWidth="1"/>
    <col min="518" max="518" width="11.28515625" style="169" customWidth="1"/>
    <col min="519" max="759" width="9.140625" style="169"/>
    <col min="760" max="760" width="4.28515625" style="169" customWidth="1"/>
    <col min="761" max="761" width="26.28515625" style="169" customWidth="1"/>
    <col min="762" max="762" width="9.140625" style="169"/>
    <col min="763" max="763" width="17.42578125" style="169" customWidth="1"/>
    <col min="764" max="764" width="16.5703125" style="169" customWidth="1"/>
    <col min="765" max="770" width="0" style="169" hidden="1" customWidth="1"/>
    <col min="771" max="771" width="12" style="169" customWidth="1"/>
    <col min="772" max="772" width="0" style="169" hidden="1" customWidth="1"/>
    <col min="773" max="773" width="11.85546875" style="169" customWidth="1"/>
    <col min="774" max="774" width="11.28515625" style="169" customWidth="1"/>
    <col min="775" max="1015" width="9.140625" style="169"/>
    <col min="1016" max="1016" width="4.28515625" style="169" customWidth="1"/>
    <col min="1017" max="1017" width="26.28515625" style="169" customWidth="1"/>
    <col min="1018" max="1018" width="9.140625" style="169"/>
    <col min="1019" max="1019" width="17.42578125" style="169" customWidth="1"/>
    <col min="1020" max="1020" width="16.5703125" style="169" customWidth="1"/>
    <col min="1021" max="1026" width="0" style="169" hidden="1" customWidth="1"/>
    <col min="1027" max="1027" width="12" style="169" customWidth="1"/>
    <col min="1028" max="1028" width="0" style="169" hidden="1" customWidth="1"/>
    <col min="1029" max="1029" width="11.85546875" style="169" customWidth="1"/>
    <col min="1030" max="1030" width="11.28515625" style="169" customWidth="1"/>
    <col min="1031" max="1271" width="9.140625" style="169"/>
    <col min="1272" max="1272" width="4.28515625" style="169" customWidth="1"/>
    <col min="1273" max="1273" width="26.28515625" style="169" customWidth="1"/>
    <col min="1274" max="1274" width="9.140625" style="169"/>
    <col min="1275" max="1275" width="17.42578125" style="169" customWidth="1"/>
    <col min="1276" max="1276" width="16.5703125" style="169" customWidth="1"/>
    <col min="1277" max="1282" width="0" style="169" hidden="1" customWidth="1"/>
    <col min="1283" max="1283" width="12" style="169" customWidth="1"/>
    <col min="1284" max="1284" width="0" style="169" hidden="1" customWidth="1"/>
    <col min="1285" max="1285" width="11.85546875" style="169" customWidth="1"/>
    <col min="1286" max="1286" width="11.28515625" style="169" customWidth="1"/>
    <col min="1287" max="1527" width="9.140625" style="169"/>
    <col min="1528" max="1528" width="4.28515625" style="169" customWidth="1"/>
    <col min="1529" max="1529" width="26.28515625" style="169" customWidth="1"/>
    <col min="1530" max="1530" width="9.140625" style="169"/>
    <col min="1531" max="1531" width="17.42578125" style="169" customWidth="1"/>
    <col min="1532" max="1532" width="16.5703125" style="169" customWidth="1"/>
    <col min="1533" max="1538" width="0" style="169" hidden="1" customWidth="1"/>
    <col min="1539" max="1539" width="12" style="169" customWidth="1"/>
    <col min="1540" max="1540" width="0" style="169" hidden="1" customWidth="1"/>
    <col min="1541" max="1541" width="11.85546875" style="169" customWidth="1"/>
    <col min="1542" max="1542" width="11.28515625" style="169" customWidth="1"/>
    <col min="1543" max="1783" width="9.140625" style="169"/>
    <col min="1784" max="1784" width="4.28515625" style="169" customWidth="1"/>
    <col min="1785" max="1785" width="26.28515625" style="169" customWidth="1"/>
    <col min="1786" max="1786" width="9.140625" style="169"/>
    <col min="1787" max="1787" width="17.42578125" style="169" customWidth="1"/>
    <col min="1788" max="1788" width="16.5703125" style="169" customWidth="1"/>
    <col min="1789" max="1794" width="0" style="169" hidden="1" customWidth="1"/>
    <col min="1795" max="1795" width="12" style="169" customWidth="1"/>
    <col min="1796" max="1796" width="0" style="169" hidden="1" customWidth="1"/>
    <col min="1797" max="1797" width="11.85546875" style="169" customWidth="1"/>
    <col min="1798" max="1798" width="11.28515625" style="169" customWidth="1"/>
    <col min="1799" max="2039" width="9.140625" style="169"/>
    <col min="2040" max="2040" width="4.28515625" style="169" customWidth="1"/>
    <col min="2041" max="2041" width="26.28515625" style="169" customWidth="1"/>
    <col min="2042" max="2042" width="9.140625" style="169"/>
    <col min="2043" max="2043" width="17.42578125" style="169" customWidth="1"/>
    <col min="2044" max="2044" width="16.5703125" style="169" customWidth="1"/>
    <col min="2045" max="2050" width="0" style="169" hidden="1" customWidth="1"/>
    <col min="2051" max="2051" width="12" style="169" customWidth="1"/>
    <col min="2052" max="2052" width="0" style="169" hidden="1" customWidth="1"/>
    <col min="2053" max="2053" width="11.85546875" style="169" customWidth="1"/>
    <col min="2054" max="2054" width="11.28515625" style="169" customWidth="1"/>
    <col min="2055" max="2295" width="9.140625" style="169"/>
    <col min="2296" max="2296" width="4.28515625" style="169" customWidth="1"/>
    <col min="2297" max="2297" width="26.28515625" style="169" customWidth="1"/>
    <col min="2298" max="2298" width="9.140625" style="169"/>
    <col min="2299" max="2299" width="17.42578125" style="169" customWidth="1"/>
    <col min="2300" max="2300" width="16.5703125" style="169" customWidth="1"/>
    <col min="2301" max="2306" width="0" style="169" hidden="1" customWidth="1"/>
    <col min="2307" max="2307" width="12" style="169" customWidth="1"/>
    <col min="2308" max="2308" width="0" style="169" hidden="1" customWidth="1"/>
    <col min="2309" max="2309" width="11.85546875" style="169" customWidth="1"/>
    <col min="2310" max="2310" width="11.28515625" style="169" customWidth="1"/>
    <col min="2311" max="2551" width="9.140625" style="169"/>
    <col min="2552" max="2552" width="4.28515625" style="169" customWidth="1"/>
    <col min="2553" max="2553" width="26.28515625" style="169" customWidth="1"/>
    <col min="2554" max="2554" width="9.140625" style="169"/>
    <col min="2555" max="2555" width="17.42578125" style="169" customWidth="1"/>
    <col min="2556" max="2556" width="16.5703125" style="169" customWidth="1"/>
    <col min="2557" max="2562" width="0" style="169" hidden="1" customWidth="1"/>
    <col min="2563" max="2563" width="12" style="169" customWidth="1"/>
    <col min="2564" max="2564" width="0" style="169" hidden="1" customWidth="1"/>
    <col min="2565" max="2565" width="11.85546875" style="169" customWidth="1"/>
    <col min="2566" max="2566" width="11.28515625" style="169" customWidth="1"/>
    <col min="2567" max="2807" width="9.140625" style="169"/>
    <col min="2808" max="2808" width="4.28515625" style="169" customWidth="1"/>
    <col min="2809" max="2809" width="26.28515625" style="169" customWidth="1"/>
    <col min="2810" max="2810" width="9.140625" style="169"/>
    <col min="2811" max="2811" width="17.42578125" style="169" customWidth="1"/>
    <col min="2812" max="2812" width="16.5703125" style="169" customWidth="1"/>
    <col min="2813" max="2818" width="0" style="169" hidden="1" customWidth="1"/>
    <col min="2819" max="2819" width="12" style="169" customWidth="1"/>
    <col min="2820" max="2820" width="0" style="169" hidden="1" customWidth="1"/>
    <col min="2821" max="2821" width="11.85546875" style="169" customWidth="1"/>
    <col min="2822" max="2822" width="11.28515625" style="169" customWidth="1"/>
    <col min="2823" max="3063" width="9.140625" style="169"/>
    <col min="3064" max="3064" width="4.28515625" style="169" customWidth="1"/>
    <col min="3065" max="3065" width="26.28515625" style="169" customWidth="1"/>
    <col min="3066" max="3066" width="9.140625" style="169"/>
    <col min="3067" max="3067" width="17.42578125" style="169" customWidth="1"/>
    <col min="3068" max="3068" width="16.5703125" style="169" customWidth="1"/>
    <col min="3069" max="3074" width="0" style="169" hidden="1" customWidth="1"/>
    <col min="3075" max="3075" width="12" style="169" customWidth="1"/>
    <col min="3076" max="3076" width="0" style="169" hidden="1" customWidth="1"/>
    <col min="3077" max="3077" width="11.85546875" style="169" customWidth="1"/>
    <col min="3078" max="3078" width="11.28515625" style="169" customWidth="1"/>
    <col min="3079" max="3319" width="9.140625" style="169"/>
    <col min="3320" max="3320" width="4.28515625" style="169" customWidth="1"/>
    <col min="3321" max="3321" width="26.28515625" style="169" customWidth="1"/>
    <col min="3322" max="3322" width="9.140625" style="169"/>
    <col min="3323" max="3323" width="17.42578125" style="169" customWidth="1"/>
    <col min="3324" max="3324" width="16.5703125" style="169" customWidth="1"/>
    <col min="3325" max="3330" width="0" style="169" hidden="1" customWidth="1"/>
    <col min="3331" max="3331" width="12" style="169" customWidth="1"/>
    <col min="3332" max="3332" width="0" style="169" hidden="1" customWidth="1"/>
    <col min="3333" max="3333" width="11.85546875" style="169" customWidth="1"/>
    <col min="3334" max="3334" width="11.28515625" style="169" customWidth="1"/>
    <col min="3335" max="3575" width="9.140625" style="169"/>
    <col min="3576" max="3576" width="4.28515625" style="169" customWidth="1"/>
    <col min="3577" max="3577" width="26.28515625" style="169" customWidth="1"/>
    <col min="3578" max="3578" width="9.140625" style="169"/>
    <col min="3579" max="3579" width="17.42578125" style="169" customWidth="1"/>
    <col min="3580" max="3580" width="16.5703125" style="169" customWidth="1"/>
    <col min="3581" max="3586" width="0" style="169" hidden="1" customWidth="1"/>
    <col min="3587" max="3587" width="12" style="169" customWidth="1"/>
    <col min="3588" max="3588" width="0" style="169" hidden="1" customWidth="1"/>
    <col min="3589" max="3589" width="11.85546875" style="169" customWidth="1"/>
    <col min="3590" max="3590" width="11.28515625" style="169" customWidth="1"/>
    <col min="3591" max="3831" width="9.140625" style="169"/>
    <col min="3832" max="3832" width="4.28515625" style="169" customWidth="1"/>
    <col min="3833" max="3833" width="26.28515625" style="169" customWidth="1"/>
    <col min="3834" max="3834" width="9.140625" style="169"/>
    <col min="3835" max="3835" width="17.42578125" style="169" customWidth="1"/>
    <col min="3836" max="3836" width="16.5703125" style="169" customWidth="1"/>
    <col min="3837" max="3842" width="0" style="169" hidden="1" customWidth="1"/>
    <col min="3843" max="3843" width="12" style="169" customWidth="1"/>
    <col min="3844" max="3844" width="0" style="169" hidden="1" customWidth="1"/>
    <col min="3845" max="3845" width="11.85546875" style="169" customWidth="1"/>
    <col min="3846" max="3846" width="11.28515625" style="169" customWidth="1"/>
    <col min="3847" max="4087" width="9.140625" style="169"/>
    <col min="4088" max="4088" width="4.28515625" style="169" customWidth="1"/>
    <col min="4089" max="4089" width="26.28515625" style="169" customWidth="1"/>
    <col min="4090" max="4090" width="9.140625" style="169"/>
    <col min="4091" max="4091" width="17.42578125" style="169" customWidth="1"/>
    <col min="4092" max="4092" width="16.5703125" style="169" customWidth="1"/>
    <col min="4093" max="4098" width="0" style="169" hidden="1" customWidth="1"/>
    <col min="4099" max="4099" width="12" style="169" customWidth="1"/>
    <col min="4100" max="4100" width="0" style="169" hidden="1" customWidth="1"/>
    <col min="4101" max="4101" width="11.85546875" style="169" customWidth="1"/>
    <col min="4102" max="4102" width="11.28515625" style="169" customWidth="1"/>
    <col min="4103" max="4343" width="9.140625" style="169"/>
    <col min="4344" max="4344" width="4.28515625" style="169" customWidth="1"/>
    <col min="4345" max="4345" width="26.28515625" style="169" customWidth="1"/>
    <col min="4346" max="4346" width="9.140625" style="169"/>
    <col min="4347" max="4347" width="17.42578125" style="169" customWidth="1"/>
    <col min="4348" max="4348" width="16.5703125" style="169" customWidth="1"/>
    <col min="4349" max="4354" width="0" style="169" hidden="1" customWidth="1"/>
    <col min="4355" max="4355" width="12" style="169" customWidth="1"/>
    <col min="4356" max="4356" width="0" style="169" hidden="1" customWidth="1"/>
    <col min="4357" max="4357" width="11.85546875" style="169" customWidth="1"/>
    <col min="4358" max="4358" width="11.28515625" style="169" customWidth="1"/>
    <col min="4359" max="4599" width="9.140625" style="169"/>
    <col min="4600" max="4600" width="4.28515625" style="169" customWidth="1"/>
    <col min="4601" max="4601" width="26.28515625" style="169" customWidth="1"/>
    <col min="4602" max="4602" width="9.140625" style="169"/>
    <col min="4603" max="4603" width="17.42578125" style="169" customWidth="1"/>
    <col min="4604" max="4604" width="16.5703125" style="169" customWidth="1"/>
    <col min="4605" max="4610" width="0" style="169" hidden="1" customWidth="1"/>
    <col min="4611" max="4611" width="12" style="169" customWidth="1"/>
    <col min="4612" max="4612" width="0" style="169" hidden="1" customWidth="1"/>
    <col min="4613" max="4613" width="11.85546875" style="169" customWidth="1"/>
    <col min="4614" max="4614" width="11.28515625" style="169" customWidth="1"/>
    <col min="4615" max="4855" width="9.140625" style="169"/>
    <col min="4856" max="4856" width="4.28515625" style="169" customWidth="1"/>
    <col min="4857" max="4857" width="26.28515625" style="169" customWidth="1"/>
    <col min="4858" max="4858" width="9.140625" style="169"/>
    <col min="4859" max="4859" width="17.42578125" style="169" customWidth="1"/>
    <col min="4860" max="4860" width="16.5703125" style="169" customWidth="1"/>
    <col min="4861" max="4866" width="0" style="169" hidden="1" customWidth="1"/>
    <col min="4867" max="4867" width="12" style="169" customWidth="1"/>
    <col min="4868" max="4868" width="0" style="169" hidden="1" customWidth="1"/>
    <col min="4869" max="4869" width="11.85546875" style="169" customWidth="1"/>
    <col min="4870" max="4870" width="11.28515625" style="169" customWidth="1"/>
    <col min="4871" max="5111" width="9.140625" style="169"/>
    <col min="5112" max="5112" width="4.28515625" style="169" customWidth="1"/>
    <col min="5113" max="5113" width="26.28515625" style="169" customWidth="1"/>
    <col min="5114" max="5114" width="9.140625" style="169"/>
    <col min="5115" max="5115" width="17.42578125" style="169" customWidth="1"/>
    <col min="5116" max="5116" width="16.5703125" style="169" customWidth="1"/>
    <col min="5117" max="5122" width="0" style="169" hidden="1" customWidth="1"/>
    <col min="5123" max="5123" width="12" style="169" customWidth="1"/>
    <col min="5124" max="5124" width="0" style="169" hidden="1" customWidth="1"/>
    <col min="5125" max="5125" width="11.85546875" style="169" customWidth="1"/>
    <col min="5126" max="5126" width="11.28515625" style="169" customWidth="1"/>
    <col min="5127" max="5367" width="9.140625" style="169"/>
    <col min="5368" max="5368" width="4.28515625" style="169" customWidth="1"/>
    <col min="5369" max="5369" width="26.28515625" style="169" customWidth="1"/>
    <col min="5370" max="5370" width="9.140625" style="169"/>
    <col min="5371" max="5371" width="17.42578125" style="169" customWidth="1"/>
    <col min="5372" max="5372" width="16.5703125" style="169" customWidth="1"/>
    <col min="5373" max="5378" width="0" style="169" hidden="1" customWidth="1"/>
    <col min="5379" max="5379" width="12" style="169" customWidth="1"/>
    <col min="5380" max="5380" width="0" style="169" hidden="1" customWidth="1"/>
    <col min="5381" max="5381" width="11.85546875" style="169" customWidth="1"/>
    <col min="5382" max="5382" width="11.28515625" style="169" customWidth="1"/>
    <col min="5383" max="5623" width="9.140625" style="169"/>
    <col min="5624" max="5624" width="4.28515625" style="169" customWidth="1"/>
    <col min="5625" max="5625" width="26.28515625" style="169" customWidth="1"/>
    <col min="5626" max="5626" width="9.140625" style="169"/>
    <col min="5627" max="5627" width="17.42578125" style="169" customWidth="1"/>
    <col min="5628" max="5628" width="16.5703125" style="169" customWidth="1"/>
    <col min="5629" max="5634" width="0" style="169" hidden="1" customWidth="1"/>
    <col min="5635" max="5635" width="12" style="169" customWidth="1"/>
    <col min="5636" max="5636" width="0" style="169" hidden="1" customWidth="1"/>
    <col min="5637" max="5637" width="11.85546875" style="169" customWidth="1"/>
    <col min="5638" max="5638" width="11.28515625" style="169" customWidth="1"/>
    <col min="5639" max="5879" width="9.140625" style="169"/>
    <col min="5880" max="5880" width="4.28515625" style="169" customWidth="1"/>
    <col min="5881" max="5881" width="26.28515625" style="169" customWidth="1"/>
    <col min="5882" max="5882" width="9.140625" style="169"/>
    <col min="5883" max="5883" width="17.42578125" style="169" customWidth="1"/>
    <col min="5884" max="5884" width="16.5703125" style="169" customWidth="1"/>
    <col min="5885" max="5890" width="0" style="169" hidden="1" customWidth="1"/>
    <col min="5891" max="5891" width="12" style="169" customWidth="1"/>
    <col min="5892" max="5892" width="0" style="169" hidden="1" customWidth="1"/>
    <col min="5893" max="5893" width="11.85546875" style="169" customWidth="1"/>
    <col min="5894" max="5894" width="11.28515625" style="169" customWidth="1"/>
    <col min="5895" max="6135" width="9.140625" style="169"/>
    <col min="6136" max="6136" width="4.28515625" style="169" customWidth="1"/>
    <col min="6137" max="6137" width="26.28515625" style="169" customWidth="1"/>
    <col min="6138" max="6138" width="9.140625" style="169"/>
    <col min="6139" max="6139" width="17.42578125" style="169" customWidth="1"/>
    <col min="6140" max="6140" width="16.5703125" style="169" customWidth="1"/>
    <col min="6141" max="6146" width="0" style="169" hidden="1" customWidth="1"/>
    <col min="6147" max="6147" width="12" style="169" customWidth="1"/>
    <col min="6148" max="6148" width="0" style="169" hidden="1" customWidth="1"/>
    <col min="6149" max="6149" width="11.85546875" style="169" customWidth="1"/>
    <col min="6150" max="6150" width="11.28515625" style="169" customWidth="1"/>
    <col min="6151" max="6391" width="9.140625" style="169"/>
    <col min="6392" max="6392" width="4.28515625" style="169" customWidth="1"/>
    <col min="6393" max="6393" width="26.28515625" style="169" customWidth="1"/>
    <col min="6394" max="6394" width="9.140625" style="169"/>
    <col min="6395" max="6395" width="17.42578125" style="169" customWidth="1"/>
    <col min="6396" max="6396" width="16.5703125" style="169" customWidth="1"/>
    <col min="6397" max="6402" width="0" style="169" hidden="1" customWidth="1"/>
    <col min="6403" max="6403" width="12" style="169" customWidth="1"/>
    <col min="6404" max="6404" width="0" style="169" hidden="1" customWidth="1"/>
    <col min="6405" max="6405" width="11.85546875" style="169" customWidth="1"/>
    <col min="6406" max="6406" width="11.28515625" style="169" customWidth="1"/>
    <col min="6407" max="6647" width="9.140625" style="169"/>
    <col min="6648" max="6648" width="4.28515625" style="169" customWidth="1"/>
    <col min="6649" max="6649" width="26.28515625" style="169" customWidth="1"/>
    <col min="6650" max="6650" width="9.140625" style="169"/>
    <col min="6651" max="6651" width="17.42578125" style="169" customWidth="1"/>
    <col min="6652" max="6652" width="16.5703125" style="169" customWidth="1"/>
    <col min="6653" max="6658" width="0" style="169" hidden="1" customWidth="1"/>
    <col min="6659" max="6659" width="12" style="169" customWidth="1"/>
    <col min="6660" max="6660" width="0" style="169" hidden="1" customWidth="1"/>
    <col min="6661" max="6661" width="11.85546875" style="169" customWidth="1"/>
    <col min="6662" max="6662" width="11.28515625" style="169" customWidth="1"/>
    <col min="6663" max="6903" width="9.140625" style="169"/>
    <col min="6904" max="6904" width="4.28515625" style="169" customWidth="1"/>
    <col min="6905" max="6905" width="26.28515625" style="169" customWidth="1"/>
    <col min="6906" max="6906" width="9.140625" style="169"/>
    <col min="6907" max="6907" width="17.42578125" style="169" customWidth="1"/>
    <col min="6908" max="6908" width="16.5703125" style="169" customWidth="1"/>
    <col min="6909" max="6914" width="0" style="169" hidden="1" customWidth="1"/>
    <col min="6915" max="6915" width="12" style="169" customWidth="1"/>
    <col min="6916" max="6916" width="0" style="169" hidden="1" customWidth="1"/>
    <col min="6917" max="6917" width="11.85546875" style="169" customWidth="1"/>
    <col min="6918" max="6918" width="11.28515625" style="169" customWidth="1"/>
    <col min="6919" max="7159" width="9.140625" style="169"/>
    <col min="7160" max="7160" width="4.28515625" style="169" customWidth="1"/>
    <col min="7161" max="7161" width="26.28515625" style="169" customWidth="1"/>
    <col min="7162" max="7162" width="9.140625" style="169"/>
    <col min="7163" max="7163" width="17.42578125" style="169" customWidth="1"/>
    <col min="7164" max="7164" width="16.5703125" style="169" customWidth="1"/>
    <col min="7165" max="7170" width="0" style="169" hidden="1" customWidth="1"/>
    <col min="7171" max="7171" width="12" style="169" customWidth="1"/>
    <col min="7172" max="7172" width="0" style="169" hidden="1" customWidth="1"/>
    <col min="7173" max="7173" width="11.85546875" style="169" customWidth="1"/>
    <col min="7174" max="7174" width="11.28515625" style="169" customWidth="1"/>
    <col min="7175" max="7415" width="9.140625" style="169"/>
    <col min="7416" max="7416" width="4.28515625" style="169" customWidth="1"/>
    <col min="7417" max="7417" width="26.28515625" style="169" customWidth="1"/>
    <col min="7418" max="7418" width="9.140625" style="169"/>
    <col min="7419" max="7419" width="17.42578125" style="169" customWidth="1"/>
    <col min="7420" max="7420" width="16.5703125" style="169" customWidth="1"/>
    <col min="7421" max="7426" width="0" style="169" hidden="1" customWidth="1"/>
    <col min="7427" max="7427" width="12" style="169" customWidth="1"/>
    <col min="7428" max="7428" width="0" style="169" hidden="1" customWidth="1"/>
    <col min="7429" max="7429" width="11.85546875" style="169" customWidth="1"/>
    <col min="7430" max="7430" width="11.28515625" style="169" customWidth="1"/>
    <col min="7431" max="7671" width="9.140625" style="169"/>
    <col min="7672" max="7672" width="4.28515625" style="169" customWidth="1"/>
    <col min="7673" max="7673" width="26.28515625" style="169" customWidth="1"/>
    <col min="7674" max="7674" width="9.140625" style="169"/>
    <col min="7675" max="7675" width="17.42578125" style="169" customWidth="1"/>
    <col min="7676" max="7676" width="16.5703125" style="169" customWidth="1"/>
    <col min="7677" max="7682" width="0" style="169" hidden="1" customWidth="1"/>
    <col min="7683" max="7683" width="12" style="169" customWidth="1"/>
    <col min="7684" max="7684" width="0" style="169" hidden="1" customWidth="1"/>
    <col min="7685" max="7685" width="11.85546875" style="169" customWidth="1"/>
    <col min="7686" max="7686" width="11.28515625" style="169" customWidth="1"/>
    <col min="7687" max="7927" width="9.140625" style="169"/>
    <col min="7928" max="7928" width="4.28515625" style="169" customWidth="1"/>
    <col min="7929" max="7929" width="26.28515625" style="169" customWidth="1"/>
    <col min="7930" max="7930" width="9.140625" style="169"/>
    <col min="7931" max="7931" width="17.42578125" style="169" customWidth="1"/>
    <col min="7932" max="7932" width="16.5703125" style="169" customWidth="1"/>
    <col min="7933" max="7938" width="0" style="169" hidden="1" customWidth="1"/>
    <col min="7939" max="7939" width="12" style="169" customWidth="1"/>
    <col min="7940" max="7940" width="0" style="169" hidden="1" customWidth="1"/>
    <col min="7941" max="7941" width="11.85546875" style="169" customWidth="1"/>
    <col min="7942" max="7942" width="11.28515625" style="169" customWidth="1"/>
    <col min="7943" max="8183" width="9.140625" style="169"/>
    <col min="8184" max="8184" width="4.28515625" style="169" customWidth="1"/>
    <col min="8185" max="8185" width="26.28515625" style="169" customWidth="1"/>
    <col min="8186" max="8186" width="9.140625" style="169"/>
    <col min="8187" max="8187" width="17.42578125" style="169" customWidth="1"/>
    <col min="8188" max="8188" width="16.5703125" style="169" customWidth="1"/>
    <col min="8189" max="8194" width="0" style="169" hidden="1" customWidth="1"/>
    <col min="8195" max="8195" width="12" style="169" customWidth="1"/>
    <col min="8196" max="8196" width="0" style="169" hidden="1" customWidth="1"/>
    <col min="8197" max="8197" width="11.85546875" style="169" customWidth="1"/>
    <col min="8198" max="8198" width="11.28515625" style="169" customWidth="1"/>
    <col min="8199" max="8439" width="9.140625" style="169"/>
    <col min="8440" max="8440" width="4.28515625" style="169" customWidth="1"/>
    <col min="8441" max="8441" width="26.28515625" style="169" customWidth="1"/>
    <col min="8442" max="8442" width="9.140625" style="169"/>
    <col min="8443" max="8443" width="17.42578125" style="169" customWidth="1"/>
    <col min="8444" max="8444" width="16.5703125" style="169" customWidth="1"/>
    <col min="8445" max="8450" width="0" style="169" hidden="1" customWidth="1"/>
    <col min="8451" max="8451" width="12" style="169" customWidth="1"/>
    <col min="8452" max="8452" width="0" style="169" hidden="1" customWidth="1"/>
    <col min="8453" max="8453" width="11.85546875" style="169" customWidth="1"/>
    <col min="8454" max="8454" width="11.28515625" style="169" customWidth="1"/>
    <col min="8455" max="8695" width="9.140625" style="169"/>
    <col min="8696" max="8696" width="4.28515625" style="169" customWidth="1"/>
    <col min="8697" max="8697" width="26.28515625" style="169" customWidth="1"/>
    <col min="8698" max="8698" width="9.140625" style="169"/>
    <col min="8699" max="8699" width="17.42578125" style="169" customWidth="1"/>
    <col min="8700" max="8700" width="16.5703125" style="169" customWidth="1"/>
    <col min="8701" max="8706" width="0" style="169" hidden="1" customWidth="1"/>
    <col min="8707" max="8707" width="12" style="169" customWidth="1"/>
    <col min="8708" max="8708" width="0" style="169" hidden="1" customWidth="1"/>
    <col min="8709" max="8709" width="11.85546875" style="169" customWidth="1"/>
    <col min="8710" max="8710" width="11.28515625" style="169" customWidth="1"/>
    <col min="8711" max="8951" width="9.140625" style="169"/>
    <col min="8952" max="8952" width="4.28515625" style="169" customWidth="1"/>
    <col min="8953" max="8953" width="26.28515625" style="169" customWidth="1"/>
    <col min="8954" max="8954" width="9.140625" style="169"/>
    <col min="8955" max="8955" width="17.42578125" style="169" customWidth="1"/>
    <col min="8956" max="8956" width="16.5703125" style="169" customWidth="1"/>
    <col min="8957" max="8962" width="0" style="169" hidden="1" customWidth="1"/>
    <col min="8963" max="8963" width="12" style="169" customWidth="1"/>
    <col min="8964" max="8964" width="0" style="169" hidden="1" customWidth="1"/>
    <col min="8965" max="8965" width="11.85546875" style="169" customWidth="1"/>
    <col min="8966" max="8966" width="11.28515625" style="169" customWidth="1"/>
    <col min="8967" max="9207" width="9.140625" style="169"/>
    <col min="9208" max="9208" width="4.28515625" style="169" customWidth="1"/>
    <col min="9209" max="9209" width="26.28515625" style="169" customWidth="1"/>
    <col min="9210" max="9210" width="9.140625" style="169"/>
    <col min="9211" max="9211" width="17.42578125" style="169" customWidth="1"/>
    <col min="9212" max="9212" width="16.5703125" style="169" customWidth="1"/>
    <col min="9213" max="9218" width="0" style="169" hidden="1" customWidth="1"/>
    <col min="9219" max="9219" width="12" style="169" customWidth="1"/>
    <col min="9220" max="9220" width="0" style="169" hidden="1" customWidth="1"/>
    <col min="9221" max="9221" width="11.85546875" style="169" customWidth="1"/>
    <col min="9222" max="9222" width="11.28515625" style="169" customWidth="1"/>
    <col min="9223" max="9463" width="9.140625" style="169"/>
    <col min="9464" max="9464" width="4.28515625" style="169" customWidth="1"/>
    <col min="9465" max="9465" width="26.28515625" style="169" customWidth="1"/>
    <col min="9466" max="9466" width="9.140625" style="169"/>
    <col min="9467" max="9467" width="17.42578125" style="169" customWidth="1"/>
    <col min="9468" max="9468" width="16.5703125" style="169" customWidth="1"/>
    <col min="9469" max="9474" width="0" style="169" hidden="1" customWidth="1"/>
    <col min="9475" max="9475" width="12" style="169" customWidth="1"/>
    <col min="9476" max="9476" width="0" style="169" hidden="1" customWidth="1"/>
    <col min="9477" max="9477" width="11.85546875" style="169" customWidth="1"/>
    <col min="9478" max="9478" width="11.28515625" style="169" customWidth="1"/>
    <col min="9479" max="9719" width="9.140625" style="169"/>
    <col min="9720" max="9720" width="4.28515625" style="169" customWidth="1"/>
    <col min="9721" max="9721" width="26.28515625" style="169" customWidth="1"/>
    <col min="9722" max="9722" width="9.140625" style="169"/>
    <col min="9723" max="9723" width="17.42578125" style="169" customWidth="1"/>
    <col min="9724" max="9724" width="16.5703125" style="169" customWidth="1"/>
    <col min="9725" max="9730" width="0" style="169" hidden="1" customWidth="1"/>
    <col min="9731" max="9731" width="12" style="169" customWidth="1"/>
    <col min="9732" max="9732" width="0" style="169" hidden="1" customWidth="1"/>
    <col min="9733" max="9733" width="11.85546875" style="169" customWidth="1"/>
    <col min="9734" max="9734" width="11.28515625" style="169" customWidth="1"/>
    <col min="9735" max="9975" width="9.140625" style="169"/>
    <col min="9976" max="9976" width="4.28515625" style="169" customWidth="1"/>
    <col min="9977" max="9977" width="26.28515625" style="169" customWidth="1"/>
    <col min="9978" max="9978" width="9.140625" style="169"/>
    <col min="9979" max="9979" width="17.42578125" style="169" customWidth="1"/>
    <col min="9980" max="9980" width="16.5703125" style="169" customWidth="1"/>
    <col min="9981" max="9986" width="0" style="169" hidden="1" customWidth="1"/>
    <col min="9987" max="9987" width="12" style="169" customWidth="1"/>
    <col min="9988" max="9988" width="0" style="169" hidden="1" customWidth="1"/>
    <col min="9989" max="9989" width="11.85546875" style="169" customWidth="1"/>
    <col min="9990" max="9990" width="11.28515625" style="169" customWidth="1"/>
    <col min="9991" max="10231" width="9.140625" style="169"/>
    <col min="10232" max="10232" width="4.28515625" style="169" customWidth="1"/>
    <col min="10233" max="10233" width="26.28515625" style="169" customWidth="1"/>
    <col min="10234" max="10234" width="9.140625" style="169"/>
    <col min="10235" max="10235" width="17.42578125" style="169" customWidth="1"/>
    <col min="10236" max="10236" width="16.5703125" style="169" customWidth="1"/>
    <col min="10237" max="10242" width="0" style="169" hidden="1" customWidth="1"/>
    <col min="10243" max="10243" width="12" style="169" customWidth="1"/>
    <col min="10244" max="10244" width="0" style="169" hidden="1" customWidth="1"/>
    <col min="10245" max="10245" width="11.85546875" style="169" customWidth="1"/>
    <col min="10246" max="10246" width="11.28515625" style="169" customWidth="1"/>
    <col min="10247" max="10487" width="9.140625" style="169"/>
    <col min="10488" max="10488" width="4.28515625" style="169" customWidth="1"/>
    <col min="10489" max="10489" width="26.28515625" style="169" customWidth="1"/>
    <col min="10490" max="10490" width="9.140625" style="169"/>
    <col min="10491" max="10491" width="17.42578125" style="169" customWidth="1"/>
    <col min="10492" max="10492" width="16.5703125" style="169" customWidth="1"/>
    <col min="10493" max="10498" width="0" style="169" hidden="1" customWidth="1"/>
    <col min="10499" max="10499" width="12" style="169" customWidth="1"/>
    <col min="10500" max="10500" width="0" style="169" hidden="1" customWidth="1"/>
    <col min="10501" max="10501" width="11.85546875" style="169" customWidth="1"/>
    <col min="10502" max="10502" width="11.28515625" style="169" customWidth="1"/>
    <col min="10503" max="10743" width="9.140625" style="169"/>
    <col min="10744" max="10744" width="4.28515625" style="169" customWidth="1"/>
    <col min="10745" max="10745" width="26.28515625" style="169" customWidth="1"/>
    <col min="10746" max="10746" width="9.140625" style="169"/>
    <col min="10747" max="10747" width="17.42578125" style="169" customWidth="1"/>
    <col min="10748" max="10748" width="16.5703125" style="169" customWidth="1"/>
    <col min="10749" max="10754" width="0" style="169" hidden="1" customWidth="1"/>
    <col min="10755" max="10755" width="12" style="169" customWidth="1"/>
    <col min="10756" max="10756" width="0" style="169" hidden="1" customWidth="1"/>
    <col min="10757" max="10757" width="11.85546875" style="169" customWidth="1"/>
    <col min="10758" max="10758" width="11.28515625" style="169" customWidth="1"/>
    <col min="10759" max="10999" width="9.140625" style="169"/>
    <col min="11000" max="11000" width="4.28515625" style="169" customWidth="1"/>
    <col min="11001" max="11001" width="26.28515625" style="169" customWidth="1"/>
    <col min="11002" max="11002" width="9.140625" style="169"/>
    <col min="11003" max="11003" width="17.42578125" style="169" customWidth="1"/>
    <col min="11004" max="11004" width="16.5703125" style="169" customWidth="1"/>
    <col min="11005" max="11010" width="0" style="169" hidden="1" customWidth="1"/>
    <col min="11011" max="11011" width="12" style="169" customWidth="1"/>
    <col min="11012" max="11012" width="0" style="169" hidden="1" customWidth="1"/>
    <col min="11013" max="11013" width="11.85546875" style="169" customWidth="1"/>
    <col min="11014" max="11014" width="11.28515625" style="169" customWidth="1"/>
    <col min="11015" max="11255" width="9.140625" style="169"/>
    <col min="11256" max="11256" width="4.28515625" style="169" customWidth="1"/>
    <col min="11257" max="11257" width="26.28515625" style="169" customWidth="1"/>
    <col min="11258" max="11258" width="9.140625" style="169"/>
    <col min="11259" max="11259" width="17.42578125" style="169" customWidth="1"/>
    <col min="11260" max="11260" width="16.5703125" style="169" customWidth="1"/>
    <col min="11261" max="11266" width="0" style="169" hidden="1" customWidth="1"/>
    <col min="11267" max="11267" width="12" style="169" customWidth="1"/>
    <col min="11268" max="11268" width="0" style="169" hidden="1" customWidth="1"/>
    <col min="11269" max="11269" width="11.85546875" style="169" customWidth="1"/>
    <col min="11270" max="11270" width="11.28515625" style="169" customWidth="1"/>
    <col min="11271" max="11511" width="9.140625" style="169"/>
    <col min="11512" max="11512" width="4.28515625" style="169" customWidth="1"/>
    <col min="11513" max="11513" width="26.28515625" style="169" customWidth="1"/>
    <col min="11514" max="11514" width="9.140625" style="169"/>
    <col min="11515" max="11515" width="17.42578125" style="169" customWidth="1"/>
    <col min="11516" max="11516" width="16.5703125" style="169" customWidth="1"/>
    <col min="11517" max="11522" width="0" style="169" hidden="1" customWidth="1"/>
    <col min="11523" max="11523" width="12" style="169" customWidth="1"/>
    <col min="11524" max="11524" width="0" style="169" hidden="1" customWidth="1"/>
    <col min="11525" max="11525" width="11.85546875" style="169" customWidth="1"/>
    <col min="11526" max="11526" width="11.28515625" style="169" customWidth="1"/>
    <col min="11527" max="11767" width="9.140625" style="169"/>
    <col min="11768" max="11768" width="4.28515625" style="169" customWidth="1"/>
    <col min="11769" max="11769" width="26.28515625" style="169" customWidth="1"/>
    <col min="11770" max="11770" width="9.140625" style="169"/>
    <col min="11771" max="11771" width="17.42578125" style="169" customWidth="1"/>
    <col min="11772" max="11772" width="16.5703125" style="169" customWidth="1"/>
    <col min="11773" max="11778" width="0" style="169" hidden="1" customWidth="1"/>
    <col min="11779" max="11779" width="12" style="169" customWidth="1"/>
    <col min="11780" max="11780" width="0" style="169" hidden="1" customWidth="1"/>
    <col min="11781" max="11781" width="11.85546875" style="169" customWidth="1"/>
    <col min="11782" max="11782" width="11.28515625" style="169" customWidth="1"/>
    <col min="11783" max="12023" width="9.140625" style="169"/>
    <col min="12024" max="12024" width="4.28515625" style="169" customWidth="1"/>
    <col min="12025" max="12025" width="26.28515625" style="169" customWidth="1"/>
    <col min="12026" max="12026" width="9.140625" style="169"/>
    <col min="12027" max="12027" width="17.42578125" style="169" customWidth="1"/>
    <col min="12028" max="12028" width="16.5703125" style="169" customWidth="1"/>
    <col min="12029" max="12034" width="0" style="169" hidden="1" customWidth="1"/>
    <col min="12035" max="12035" width="12" style="169" customWidth="1"/>
    <col min="12036" max="12036" width="0" style="169" hidden="1" customWidth="1"/>
    <col min="12037" max="12037" width="11.85546875" style="169" customWidth="1"/>
    <col min="12038" max="12038" width="11.28515625" style="169" customWidth="1"/>
    <col min="12039" max="12279" width="9.140625" style="169"/>
    <col min="12280" max="12280" width="4.28515625" style="169" customWidth="1"/>
    <col min="12281" max="12281" width="26.28515625" style="169" customWidth="1"/>
    <col min="12282" max="12282" width="9.140625" style="169"/>
    <col min="12283" max="12283" width="17.42578125" style="169" customWidth="1"/>
    <col min="12284" max="12284" width="16.5703125" style="169" customWidth="1"/>
    <col min="12285" max="12290" width="0" style="169" hidden="1" customWidth="1"/>
    <col min="12291" max="12291" width="12" style="169" customWidth="1"/>
    <col min="12292" max="12292" width="0" style="169" hidden="1" customWidth="1"/>
    <col min="12293" max="12293" width="11.85546875" style="169" customWidth="1"/>
    <col min="12294" max="12294" width="11.28515625" style="169" customWidth="1"/>
    <col min="12295" max="12535" width="9.140625" style="169"/>
    <col min="12536" max="12536" width="4.28515625" style="169" customWidth="1"/>
    <col min="12537" max="12537" width="26.28515625" style="169" customWidth="1"/>
    <col min="12538" max="12538" width="9.140625" style="169"/>
    <col min="12539" max="12539" width="17.42578125" style="169" customWidth="1"/>
    <col min="12540" max="12540" width="16.5703125" style="169" customWidth="1"/>
    <col min="12541" max="12546" width="0" style="169" hidden="1" customWidth="1"/>
    <col min="12547" max="12547" width="12" style="169" customWidth="1"/>
    <col min="12548" max="12548" width="0" style="169" hidden="1" customWidth="1"/>
    <col min="12549" max="12549" width="11.85546875" style="169" customWidth="1"/>
    <col min="12550" max="12550" width="11.28515625" style="169" customWidth="1"/>
    <col min="12551" max="12791" width="9.140625" style="169"/>
    <col min="12792" max="12792" width="4.28515625" style="169" customWidth="1"/>
    <col min="12793" max="12793" width="26.28515625" style="169" customWidth="1"/>
    <col min="12794" max="12794" width="9.140625" style="169"/>
    <col min="12795" max="12795" width="17.42578125" style="169" customWidth="1"/>
    <col min="12796" max="12796" width="16.5703125" style="169" customWidth="1"/>
    <col min="12797" max="12802" width="0" style="169" hidden="1" customWidth="1"/>
    <col min="12803" max="12803" width="12" style="169" customWidth="1"/>
    <col min="12804" max="12804" width="0" style="169" hidden="1" customWidth="1"/>
    <col min="12805" max="12805" width="11.85546875" style="169" customWidth="1"/>
    <col min="12806" max="12806" width="11.28515625" style="169" customWidth="1"/>
    <col min="12807" max="13047" width="9.140625" style="169"/>
    <col min="13048" max="13048" width="4.28515625" style="169" customWidth="1"/>
    <col min="13049" max="13049" width="26.28515625" style="169" customWidth="1"/>
    <col min="13050" max="13050" width="9.140625" style="169"/>
    <col min="13051" max="13051" width="17.42578125" style="169" customWidth="1"/>
    <col min="13052" max="13052" width="16.5703125" style="169" customWidth="1"/>
    <col min="13053" max="13058" width="0" style="169" hidden="1" customWidth="1"/>
    <col min="13059" max="13059" width="12" style="169" customWidth="1"/>
    <col min="13060" max="13060" width="0" style="169" hidden="1" customWidth="1"/>
    <col min="13061" max="13061" width="11.85546875" style="169" customWidth="1"/>
    <col min="13062" max="13062" width="11.28515625" style="169" customWidth="1"/>
    <col min="13063" max="13303" width="9.140625" style="169"/>
    <col min="13304" max="13304" width="4.28515625" style="169" customWidth="1"/>
    <col min="13305" max="13305" width="26.28515625" style="169" customWidth="1"/>
    <col min="13306" max="13306" width="9.140625" style="169"/>
    <col min="13307" max="13307" width="17.42578125" style="169" customWidth="1"/>
    <col min="13308" max="13308" width="16.5703125" style="169" customWidth="1"/>
    <col min="13309" max="13314" width="0" style="169" hidden="1" customWidth="1"/>
    <col min="13315" max="13315" width="12" style="169" customWidth="1"/>
    <col min="13316" max="13316" width="0" style="169" hidden="1" customWidth="1"/>
    <col min="13317" max="13317" width="11.85546875" style="169" customWidth="1"/>
    <col min="13318" max="13318" width="11.28515625" style="169" customWidth="1"/>
    <col min="13319" max="13559" width="9.140625" style="169"/>
    <col min="13560" max="13560" width="4.28515625" style="169" customWidth="1"/>
    <col min="13561" max="13561" width="26.28515625" style="169" customWidth="1"/>
    <col min="13562" max="13562" width="9.140625" style="169"/>
    <col min="13563" max="13563" width="17.42578125" style="169" customWidth="1"/>
    <col min="13564" max="13564" width="16.5703125" style="169" customWidth="1"/>
    <col min="13565" max="13570" width="0" style="169" hidden="1" customWidth="1"/>
    <col min="13571" max="13571" width="12" style="169" customWidth="1"/>
    <col min="13572" max="13572" width="0" style="169" hidden="1" customWidth="1"/>
    <col min="13573" max="13573" width="11.85546875" style="169" customWidth="1"/>
    <col min="13574" max="13574" width="11.28515625" style="169" customWidth="1"/>
    <col min="13575" max="13815" width="9.140625" style="169"/>
    <col min="13816" max="13816" width="4.28515625" style="169" customWidth="1"/>
    <col min="13817" max="13817" width="26.28515625" style="169" customWidth="1"/>
    <col min="13818" max="13818" width="9.140625" style="169"/>
    <col min="13819" max="13819" width="17.42578125" style="169" customWidth="1"/>
    <col min="13820" max="13820" width="16.5703125" style="169" customWidth="1"/>
    <col min="13821" max="13826" width="0" style="169" hidden="1" customWidth="1"/>
    <col min="13827" max="13827" width="12" style="169" customWidth="1"/>
    <col min="13828" max="13828" width="0" style="169" hidden="1" customWidth="1"/>
    <col min="13829" max="13829" width="11.85546875" style="169" customWidth="1"/>
    <col min="13830" max="13830" width="11.28515625" style="169" customWidth="1"/>
    <col min="13831" max="14071" width="9.140625" style="169"/>
    <col min="14072" max="14072" width="4.28515625" style="169" customWidth="1"/>
    <col min="14073" max="14073" width="26.28515625" style="169" customWidth="1"/>
    <col min="14074" max="14074" width="9.140625" style="169"/>
    <col min="14075" max="14075" width="17.42578125" style="169" customWidth="1"/>
    <col min="14076" max="14076" width="16.5703125" style="169" customWidth="1"/>
    <col min="14077" max="14082" width="0" style="169" hidden="1" customWidth="1"/>
    <col min="14083" max="14083" width="12" style="169" customWidth="1"/>
    <col min="14084" max="14084" width="0" style="169" hidden="1" customWidth="1"/>
    <col min="14085" max="14085" width="11.85546875" style="169" customWidth="1"/>
    <col min="14086" max="14086" width="11.28515625" style="169" customWidth="1"/>
    <col min="14087" max="14327" width="9.140625" style="169"/>
    <col min="14328" max="14328" width="4.28515625" style="169" customWidth="1"/>
    <col min="14329" max="14329" width="26.28515625" style="169" customWidth="1"/>
    <col min="14330" max="14330" width="9.140625" style="169"/>
    <col min="14331" max="14331" width="17.42578125" style="169" customWidth="1"/>
    <col min="14332" max="14332" width="16.5703125" style="169" customWidth="1"/>
    <col min="14333" max="14338" width="0" style="169" hidden="1" customWidth="1"/>
    <col min="14339" max="14339" width="12" style="169" customWidth="1"/>
    <col min="14340" max="14340" width="0" style="169" hidden="1" customWidth="1"/>
    <col min="14341" max="14341" width="11.85546875" style="169" customWidth="1"/>
    <col min="14342" max="14342" width="11.28515625" style="169" customWidth="1"/>
    <col min="14343" max="14583" width="9.140625" style="169"/>
    <col min="14584" max="14584" width="4.28515625" style="169" customWidth="1"/>
    <col min="14585" max="14585" width="26.28515625" style="169" customWidth="1"/>
    <col min="14586" max="14586" width="9.140625" style="169"/>
    <col min="14587" max="14587" width="17.42578125" style="169" customWidth="1"/>
    <col min="14588" max="14588" width="16.5703125" style="169" customWidth="1"/>
    <col min="14589" max="14594" width="0" style="169" hidden="1" customWidth="1"/>
    <col min="14595" max="14595" width="12" style="169" customWidth="1"/>
    <col min="14596" max="14596" width="0" style="169" hidden="1" customWidth="1"/>
    <col min="14597" max="14597" width="11.85546875" style="169" customWidth="1"/>
    <col min="14598" max="14598" width="11.28515625" style="169" customWidth="1"/>
    <col min="14599" max="14839" width="9.140625" style="169"/>
    <col min="14840" max="14840" width="4.28515625" style="169" customWidth="1"/>
    <col min="14841" max="14841" width="26.28515625" style="169" customWidth="1"/>
    <col min="14842" max="14842" width="9.140625" style="169"/>
    <col min="14843" max="14843" width="17.42578125" style="169" customWidth="1"/>
    <col min="14844" max="14844" width="16.5703125" style="169" customWidth="1"/>
    <col min="14845" max="14850" width="0" style="169" hidden="1" customWidth="1"/>
    <col min="14851" max="14851" width="12" style="169" customWidth="1"/>
    <col min="14852" max="14852" width="0" style="169" hidden="1" customWidth="1"/>
    <col min="14853" max="14853" width="11.85546875" style="169" customWidth="1"/>
    <col min="14854" max="14854" width="11.28515625" style="169" customWidth="1"/>
    <col min="14855" max="15095" width="9.140625" style="169"/>
    <col min="15096" max="15096" width="4.28515625" style="169" customWidth="1"/>
    <col min="15097" max="15097" width="26.28515625" style="169" customWidth="1"/>
    <col min="15098" max="15098" width="9.140625" style="169"/>
    <col min="15099" max="15099" width="17.42578125" style="169" customWidth="1"/>
    <col min="15100" max="15100" width="16.5703125" style="169" customWidth="1"/>
    <col min="15101" max="15106" width="0" style="169" hidden="1" customWidth="1"/>
    <col min="15107" max="15107" width="12" style="169" customWidth="1"/>
    <col min="15108" max="15108" width="0" style="169" hidden="1" customWidth="1"/>
    <col min="15109" max="15109" width="11.85546875" style="169" customWidth="1"/>
    <col min="15110" max="15110" width="11.28515625" style="169" customWidth="1"/>
    <col min="15111" max="15351" width="9.140625" style="169"/>
    <col min="15352" max="15352" width="4.28515625" style="169" customWidth="1"/>
    <col min="15353" max="15353" width="26.28515625" style="169" customWidth="1"/>
    <col min="15354" max="15354" width="9.140625" style="169"/>
    <col min="15355" max="15355" width="17.42578125" style="169" customWidth="1"/>
    <col min="15356" max="15356" width="16.5703125" style="169" customWidth="1"/>
    <col min="15357" max="15362" width="0" style="169" hidden="1" customWidth="1"/>
    <col min="15363" max="15363" width="12" style="169" customWidth="1"/>
    <col min="15364" max="15364" width="0" style="169" hidden="1" customWidth="1"/>
    <col min="15365" max="15365" width="11.85546875" style="169" customWidth="1"/>
    <col min="15366" max="15366" width="11.28515625" style="169" customWidth="1"/>
    <col min="15367" max="15607" width="9.140625" style="169"/>
    <col min="15608" max="15608" width="4.28515625" style="169" customWidth="1"/>
    <col min="15609" max="15609" width="26.28515625" style="169" customWidth="1"/>
    <col min="15610" max="15610" width="9.140625" style="169"/>
    <col min="15611" max="15611" width="17.42578125" style="169" customWidth="1"/>
    <col min="15612" max="15612" width="16.5703125" style="169" customWidth="1"/>
    <col min="15613" max="15618" width="0" style="169" hidden="1" customWidth="1"/>
    <col min="15619" max="15619" width="12" style="169" customWidth="1"/>
    <col min="15620" max="15620" width="0" style="169" hidden="1" customWidth="1"/>
    <col min="15621" max="15621" width="11.85546875" style="169" customWidth="1"/>
    <col min="15622" max="15622" width="11.28515625" style="169" customWidth="1"/>
    <col min="15623" max="15863" width="9.140625" style="169"/>
    <col min="15864" max="15864" width="4.28515625" style="169" customWidth="1"/>
    <col min="15865" max="15865" width="26.28515625" style="169" customWidth="1"/>
    <col min="15866" max="15866" width="9.140625" style="169"/>
    <col min="15867" max="15867" width="17.42578125" style="169" customWidth="1"/>
    <col min="15868" max="15868" width="16.5703125" style="169" customWidth="1"/>
    <col min="15869" max="15874" width="0" style="169" hidden="1" customWidth="1"/>
    <col min="15875" max="15875" width="12" style="169" customWidth="1"/>
    <col min="15876" max="15876" width="0" style="169" hidden="1" customWidth="1"/>
    <col min="15877" max="15877" width="11.85546875" style="169" customWidth="1"/>
    <col min="15878" max="15878" width="11.28515625" style="169" customWidth="1"/>
    <col min="15879" max="16119" width="9.140625" style="169"/>
    <col min="16120" max="16120" width="4.28515625" style="169" customWidth="1"/>
    <col min="16121" max="16121" width="26.28515625" style="169" customWidth="1"/>
    <col min="16122" max="16122" width="9.140625" style="169"/>
    <col min="16123" max="16123" width="17.42578125" style="169" customWidth="1"/>
    <col min="16124" max="16124" width="16.5703125" style="169" customWidth="1"/>
    <col min="16125" max="16130" width="0" style="169" hidden="1" customWidth="1"/>
    <col min="16131" max="16131" width="12" style="169" customWidth="1"/>
    <col min="16132" max="16132" width="0" style="169" hidden="1" customWidth="1"/>
    <col min="16133" max="16133" width="11.85546875" style="169" customWidth="1"/>
    <col min="16134" max="16134" width="11.28515625" style="169" customWidth="1"/>
    <col min="16135" max="16384" width="9.140625" style="169"/>
  </cols>
  <sheetData>
    <row r="1" spans="1:6">
      <c r="D1" s="171"/>
      <c r="E1" s="234" t="s">
        <v>527</v>
      </c>
      <c r="F1" s="234"/>
    </row>
    <row r="2" spans="1:6" ht="15" customHeight="1">
      <c r="B2" s="170"/>
      <c r="D2" s="171"/>
      <c r="E2" s="172" t="s">
        <v>301</v>
      </c>
      <c r="F2" s="172"/>
    </row>
    <row r="3" spans="1:6" ht="15" customHeight="1">
      <c r="D3" s="241" t="s">
        <v>83</v>
      </c>
      <c r="E3" s="241"/>
      <c r="F3" s="241"/>
    </row>
    <row r="4" spans="1:6" ht="15" customHeight="1">
      <c r="D4" s="241" t="s">
        <v>528</v>
      </c>
      <c r="E4" s="241"/>
      <c r="F4" s="241"/>
    </row>
    <row r="5" spans="1:6" ht="12.75" customHeight="1">
      <c r="A5" s="213" t="s">
        <v>515</v>
      </c>
      <c r="B5" s="213"/>
      <c r="C5" s="213"/>
      <c r="D5" s="213"/>
      <c r="E5" s="213"/>
      <c r="F5" s="213"/>
    </row>
    <row r="6" spans="1:6" ht="12.75" customHeight="1">
      <c r="A6" s="213"/>
      <c r="B6" s="213"/>
      <c r="C6" s="213"/>
      <c r="D6" s="213"/>
      <c r="E6" s="213"/>
      <c r="F6" s="213"/>
    </row>
    <row r="7" spans="1:6" ht="12.75" customHeight="1">
      <c r="A7" s="213"/>
      <c r="B7" s="213"/>
      <c r="C7" s="213"/>
      <c r="D7" s="213"/>
      <c r="E7" s="213"/>
      <c r="F7" s="213"/>
    </row>
    <row r="8" spans="1:6" ht="0.75" hidden="1" customHeight="1">
      <c r="A8" s="227"/>
      <c r="B8" s="227"/>
      <c r="C8" s="227"/>
      <c r="D8" s="227"/>
      <c r="E8" s="227"/>
      <c r="F8" s="227"/>
    </row>
    <row r="9" spans="1:6" ht="12.75" customHeight="1">
      <c r="A9" s="235" t="s">
        <v>142</v>
      </c>
      <c r="B9" s="237" t="s">
        <v>143</v>
      </c>
      <c r="C9" s="239" t="s">
        <v>144</v>
      </c>
      <c r="D9" s="240" t="s">
        <v>432</v>
      </c>
      <c r="E9" s="240" t="s">
        <v>433</v>
      </c>
      <c r="F9" s="240" t="s">
        <v>290</v>
      </c>
    </row>
    <row r="10" spans="1:6" ht="31.5" customHeight="1">
      <c r="A10" s="236"/>
      <c r="B10" s="238"/>
      <c r="C10" s="239"/>
      <c r="D10" s="240"/>
      <c r="E10" s="240" t="s">
        <v>110</v>
      </c>
      <c r="F10" s="240" t="s">
        <v>110</v>
      </c>
    </row>
    <row r="11" spans="1:6" s="176" customFormat="1" ht="94.5">
      <c r="A11" s="173"/>
      <c r="B11" s="174" t="s">
        <v>274</v>
      </c>
      <c r="C11" s="186"/>
      <c r="D11" s="175">
        <f>D14+D12+D21</f>
        <v>102513.88</v>
      </c>
      <c r="E11" s="175">
        <f>E14+E12+E21</f>
        <v>16692.403000000002</v>
      </c>
      <c r="F11" s="175">
        <f>E11/D11*100</f>
        <v>16.283066254052621</v>
      </c>
    </row>
    <row r="12" spans="1:6" s="176" customFormat="1" ht="31.5">
      <c r="A12" s="173">
        <v>1</v>
      </c>
      <c r="B12" s="174" t="s">
        <v>252</v>
      </c>
      <c r="C12" s="180"/>
      <c r="D12" s="177">
        <f>SUM(D13:D13)</f>
        <v>14472.37</v>
      </c>
      <c r="E12" s="177">
        <f>SUM(E13:E13)</f>
        <v>4341.71</v>
      </c>
      <c r="F12" s="177">
        <f>E12/D12*100</f>
        <v>29.999993090281684</v>
      </c>
    </row>
    <row r="13" spans="1:6" s="176" customFormat="1" ht="31.5">
      <c r="A13" s="178" t="s">
        <v>275</v>
      </c>
      <c r="B13" s="179" t="s">
        <v>516</v>
      </c>
      <c r="C13" s="49" t="s">
        <v>16</v>
      </c>
      <c r="D13" s="180">
        <f>'приложение 4.1'!I82</f>
        <v>14472.37</v>
      </c>
      <c r="E13" s="180">
        <f>'приложение 4.1'!J82</f>
        <v>4341.71</v>
      </c>
      <c r="F13" s="180">
        <f t="shared" ref="F13:F20" si="0">E13/D13*100</f>
        <v>29.999993090281684</v>
      </c>
    </row>
    <row r="14" spans="1:6" s="176" customFormat="1">
      <c r="A14" s="173">
        <v>2</v>
      </c>
      <c r="B14" s="174" t="s">
        <v>288</v>
      </c>
      <c r="C14" s="98"/>
      <c r="D14" s="177">
        <f>SUM(D15:D20)</f>
        <v>63644.639999999999</v>
      </c>
      <c r="E14" s="177">
        <f>SUM(E15:E20)</f>
        <v>8612.51</v>
      </c>
      <c r="F14" s="177">
        <f t="shared" si="0"/>
        <v>13.532184328483906</v>
      </c>
    </row>
    <row r="15" spans="1:6" ht="63">
      <c r="A15" s="178" t="s">
        <v>276</v>
      </c>
      <c r="B15" s="48" t="s">
        <v>277</v>
      </c>
      <c r="C15" s="49" t="s">
        <v>14</v>
      </c>
      <c r="D15" s="180">
        <f>'приложение 4.1'!I86</f>
        <v>2505</v>
      </c>
      <c r="E15" s="180">
        <f>'приложение 4.1'!J86</f>
        <v>36</v>
      </c>
      <c r="F15" s="180">
        <f>E15/D15*100</f>
        <v>1.437125748502994</v>
      </c>
    </row>
    <row r="16" spans="1:6" ht="31.5">
      <c r="A16" s="178" t="s">
        <v>278</v>
      </c>
      <c r="B16" s="48" t="s">
        <v>279</v>
      </c>
      <c r="C16" s="49" t="s">
        <v>31</v>
      </c>
      <c r="D16" s="180">
        <f>'приложение 4.1'!I91</f>
        <v>500</v>
      </c>
      <c r="E16" s="180">
        <f>'приложение 4.1'!J91</f>
        <v>25</v>
      </c>
      <c r="F16" s="180">
        <f t="shared" si="0"/>
        <v>5</v>
      </c>
    </row>
    <row r="17" spans="1:6" s="182" customFormat="1" ht="78.75">
      <c r="A17" s="178" t="s">
        <v>280</v>
      </c>
      <c r="B17" s="181" t="s">
        <v>281</v>
      </c>
      <c r="C17" s="49" t="s">
        <v>316</v>
      </c>
      <c r="D17" s="180">
        <f>'приложение 4.1'!I94</f>
        <v>44800.4</v>
      </c>
      <c r="E17" s="180">
        <f>'приложение 4.1'!J94</f>
        <v>5414.4649999999992</v>
      </c>
      <c r="F17" s="180">
        <f t="shared" si="0"/>
        <v>12.085751466504762</v>
      </c>
    </row>
    <row r="18" spans="1:6" ht="63">
      <c r="A18" s="178" t="s">
        <v>282</v>
      </c>
      <c r="B18" s="48" t="s">
        <v>283</v>
      </c>
      <c r="C18" s="49" t="s">
        <v>518</v>
      </c>
      <c r="D18" s="123">
        <f>'приложение 4.1'!I117</f>
        <v>14911.81</v>
      </c>
      <c r="E18" s="123">
        <f>'приложение 4.1'!J117</f>
        <v>3132.9799999999996</v>
      </c>
      <c r="F18" s="180">
        <f t="shared" si="0"/>
        <v>21.010058470433833</v>
      </c>
    </row>
    <row r="19" spans="1:6" ht="31.5">
      <c r="A19" s="178" t="s">
        <v>284</v>
      </c>
      <c r="B19" s="183" t="s">
        <v>285</v>
      </c>
      <c r="C19" s="49" t="s">
        <v>17</v>
      </c>
      <c r="D19" s="123">
        <f>'приложение 4.1'!I146</f>
        <v>917.43000000000006</v>
      </c>
      <c r="E19" s="123">
        <f>'приложение 4.1'!J146</f>
        <v>4.0650000000000004</v>
      </c>
      <c r="F19" s="180">
        <f t="shared" si="0"/>
        <v>0.44308557601124887</v>
      </c>
    </row>
    <row r="20" spans="1:6" ht="78.75">
      <c r="A20" s="178" t="s">
        <v>286</v>
      </c>
      <c r="B20" s="48" t="s">
        <v>287</v>
      </c>
      <c r="C20" s="49" t="s">
        <v>24</v>
      </c>
      <c r="D20" s="100">
        <f>'приложение 4.1'!I153</f>
        <v>10</v>
      </c>
      <c r="E20" s="100">
        <f>'приложение 4.1'!J153</f>
        <v>0</v>
      </c>
      <c r="F20" s="180">
        <f t="shared" si="0"/>
        <v>0</v>
      </c>
    </row>
    <row r="21" spans="1:6">
      <c r="A21" s="173" t="s">
        <v>517</v>
      </c>
      <c r="B21" s="188" t="s">
        <v>420</v>
      </c>
      <c r="C21" s="189"/>
      <c r="D21" s="193">
        <f>SUM(D22:D25)</f>
        <v>24396.870000000003</v>
      </c>
      <c r="E21" s="193">
        <f>SUM(E22:E25)</f>
        <v>3738.183</v>
      </c>
      <c r="F21" s="193">
        <f>E21/D21*100</f>
        <v>15.32238766694252</v>
      </c>
    </row>
    <row r="22" spans="1:6" ht="31.5">
      <c r="A22" s="178" t="s">
        <v>519</v>
      </c>
      <c r="B22" s="190" t="s">
        <v>422</v>
      </c>
      <c r="C22" s="187" t="s">
        <v>19</v>
      </c>
      <c r="D22" s="191">
        <f>'приложение 4.1'!I158</f>
        <v>0</v>
      </c>
      <c r="E22" s="191">
        <f>'приложение 4.1'!J158</f>
        <v>0</v>
      </c>
      <c r="F22" s="184">
        <v>0</v>
      </c>
    </row>
    <row r="23" spans="1:6" ht="31.5">
      <c r="A23" s="178" t="s">
        <v>520</v>
      </c>
      <c r="B23" s="190" t="s">
        <v>426</v>
      </c>
      <c r="C23" s="187" t="s">
        <v>16</v>
      </c>
      <c r="D23" s="191">
        <f>'приложение 4.1'!I160</f>
        <v>563.33000000000004</v>
      </c>
      <c r="E23" s="191">
        <f>'приложение 4.1'!J160</f>
        <v>0</v>
      </c>
      <c r="F23" s="184">
        <f>E23/D23*100</f>
        <v>0</v>
      </c>
    </row>
    <row r="24" spans="1:6" ht="47.25">
      <c r="A24" s="178" t="s">
        <v>521</v>
      </c>
      <c r="B24" s="190" t="s">
        <v>428</v>
      </c>
      <c r="C24" s="49" t="s">
        <v>24</v>
      </c>
      <c r="D24" s="192">
        <f>'приложение 4.1'!I163</f>
        <v>11372.93</v>
      </c>
      <c r="E24" s="192">
        <f>'приложение 4.1'!J163</f>
        <v>0</v>
      </c>
      <c r="F24" s="184">
        <f t="shared" ref="F24:F25" si="1">E24/D24*100</f>
        <v>0</v>
      </c>
    </row>
    <row r="25" spans="1:6" ht="47.25">
      <c r="A25" s="178" t="s">
        <v>522</v>
      </c>
      <c r="B25" s="190" t="s">
        <v>430</v>
      </c>
      <c r="C25" s="49" t="s">
        <v>16</v>
      </c>
      <c r="D25" s="192">
        <f>'приложение 4.1'!I166</f>
        <v>12460.61</v>
      </c>
      <c r="E25" s="192">
        <f>'приложение 4.1'!J166</f>
        <v>3738.183</v>
      </c>
      <c r="F25" s="184">
        <f t="shared" si="1"/>
        <v>30</v>
      </c>
    </row>
    <row r="26" spans="1:6">
      <c r="A26" s="178"/>
      <c r="B26" s="190"/>
      <c r="C26" s="49"/>
      <c r="D26" s="190"/>
      <c r="E26" s="190"/>
      <c r="F26" s="190"/>
    </row>
  </sheetData>
  <mergeCells count="10">
    <mergeCell ref="E1:F1"/>
    <mergeCell ref="A9:A10"/>
    <mergeCell ref="B9:B10"/>
    <mergeCell ref="C9:C10"/>
    <mergeCell ref="D9:D10"/>
    <mergeCell ref="E9:E10"/>
    <mergeCell ref="F9:F10"/>
    <mergeCell ref="A5:F8"/>
    <mergeCell ref="D3:F3"/>
    <mergeCell ref="D4:F4"/>
  </mergeCells>
  <pageMargins left="1.1811023622047245" right="0.59055118110236227" top="0.78740157480314965" bottom="0.78740157480314965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 на 2024 </vt:lpstr>
      <vt:lpstr>ПРИЛОЖЕНИЕ 3</vt:lpstr>
      <vt:lpstr>ПРИЛОЖЕНИЕ 4</vt:lpstr>
      <vt:lpstr>приложение 4.1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Семенова Екатерина Владмиировна</cp:lastModifiedBy>
  <cp:lastPrinted>2024-04-18T13:51:57Z</cp:lastPrinted>
  <dcterms:created xsi:type="dcterms:W3CDTF">1996-10-08T23:32:33Z</dcterms:created>
  <dcterms:modified xsi:type="dcterms:W3CDTF">2025-02-21T08:41:29Z</dcterms:modified>
</cp:coreProperties>
</file>